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I:\02_Clients\SAMARCO\01_Projeto\697445_Aplicacao_Plano_de_Manejo\02_Tecnico\03_Execucao\08_Relatorio\05_Deliverables\01_ddmmaaaa_REV1\07_Relatório Trecho 9\Resultados\"/>
    </mc:Choice>
  </mc:AlternateContent>
  <xr:revisionPtr revIDLastSave="0" documentId="10_ncr:100000_{FF4187F8-1B13-44F4-ADFE-18F276625B64}" xr6:coauthVersionLast="31" xr6:coauthVersionMax="31" xr10:uidLastSave="{00000000-0000-0000-0000-000000000000}"/>
  <bookViews>
    <workbookView xWindow="0" yWindow="0" windowWidth="15360" windowHeight="5130" tabRatio="884" firstSheet="8" activeTab="9" xr2:uid="{00000000-000D-0000-FFFF-FFFF00000000}"/>
  </bookViews>
  <sheets>
    <sheet name="Amostras" sheetId="3" r:id="rId1"/>
    <sheet name="Sondagens" sheetId="42" r:id="rId2"/>
    <sheet name="Espessura do Rejeito" sheetId="39" r:id="rId3"/>
    <sheet name="Gráficos Espessura" sheetId="38" r:id="rId4"/>
    <sheet name="Espessura para Volume" sheetId="44" r:id="rId5"/>
    <sheet name="Resultados Granulometria" sheetId="30" r:id="rId6"/>
    <sheet name="Gráficos Granulometria" sheetId="41" r:id="rId7"/>
    <sheet name="Resultados de Metais Extracalha" sheetId="33" r:id="rId8"/>
    <sheet name="Resultados de Metais Intracalha" sheetId="34" r:id="rId9"/>
    <sheet name="Fertilidade" sheetId="40" r:id="rId10"/>
    <sheet name="Estimativa de Volume" sheetId="27" r:id="rId11"/>
    <sheet name="Area Unidade de Análse" sheetId="29" r:id="rId12"/>
    <sheet name="Remoção Setorial" sheetId="28" r:id="rId13"/>
  </sheets>
  <definedNames>
    <definedName name="_xlnm._FilterDatabase" localSheetId="0" hidden="1">Amostras!$B$2:$G$2</definedName>
    <definedName name="_xlnm._FilterDatabase" localSheetId="1" hidden="1">Sondagens!$B$2:$J$519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40" l="1"/>
  <c r="V11" i="40" l="1"/>
  <c r="U11" i="40"/>
  <c r="T11" i="40"/>
  <c r="AB22" i="40"/>
  <c r="AA22" i="40"/>
  <c r="Y22" i="40"/>
  <c r="W22" i="40"/>
  <c r="U22" i="40"/>
  <c r="T22" i="40"/>
  <c r="R22" i="40"/>
  <c r="S22" i="40"/>
  <c r="R11" i="40"/>
  <c r="Z22" i="40" l="1"/>
  <c r="X22" i="40" l="1"/>
  <c r="V22" i="40"/>
  <c r="Q22" i="40"/>
  <c r="O5" i="39" l="1"/>
  <c r="U3" i="38" l="1"/>
  <c r="AD510" i="39"/>
  <c r="L54" i="44" s="1"/>
  <c r="Y510" i="39"/>
  <c r="D54" i="44" s="1"/>
  <c r="AD503" i="39"/>
  <c r="L53" i="44" s="1"/>
  <c r="Y503" i="39"/>
  <c r="D53" i="44" s="1"/>
  <c r="X503" i="39"/>
  <c r="C53" i="44" s="1"/>
  <c r="Y492" i="39"/>
  <c r="D52" i="44" s="1"/>
  <c r="AB483" i="39"/>
  <c r="I51" i="44" s="1"/>
  <c r="AA483" i="39"/>
  <c r="G51" i="44" s="1"/>
  <c r="AB463" i="39"/>
  <c r="I49" i="44" s="1"/>
  <c r="Y454" i="39"/>
  <c r="D48" i="44" s="1"/>
  <c r="AC444" i="39"/>
  <c r="J47" i="44" s="1"/>
  <c r="Y444" i="39"/>
  <c r="D47" i="44" s="1"/>
  <c r="AA416" i="39"/>
  <c r="G44" i="44" s="1"/>
  <c r="X416" i="39"/>
  <c r="C44" i="44" s="1"/>
  <c r="Y374" i="39"/>
  <c r="D40" i="44" s="1"/>
  <c r="Z356" i="39"/>
  <c r="F38" i="44" s="1"/>
  <c r="Z338" i="39"/>
  <c r="F36" i="44" s="1"/>
  <c r="AA265" i="39"/>
  <c r="G29" i="44" s="1"/>
  <c r="Y245" i="39"/>
  <c r="D27" i="44" s="1"/>
  <c r="AD200" i="39"/>
  <c r="L22" i="44" s="1"/>
  <c r="AC200" i="39"/>
  <c r="J22" i="44" s="1"/>
  <c r="AB200" i="39"/>
  <c r="I22" i="44" s="1"/>
  <c r="AA200" i="39"/>
  <c r="G22" i="44" s="1"/>
  <c r="Y200" i="39"/>
  <c r="D22" i="44" s="1"/>
  <c r="X200" i="39"/>
  <c r="C22" i="44" s="1"/>
  <c r="X183" i="39"/>
  <c r="C21" i="44" s="1"/>
  <c r="X174" i="39"/>
  <c r="C20" i="44" s="1"/>
  <c r="Z163" i="39"/>
  <c r="F19" i="44" s="1"/>
  <c r="AB133" i="39"/>
  <c r="I16" i="44" s="1"/>
  <c r="AA133" i="39"/>
  <c r="G16" i="44" s="1"/>
  <c r="Z48" i="39"/>
  <c r="F7" i="44" s="1"/>
  <c r="N5" i="39"/>
  <c r="M5" i="39"/>
  <c r="L5" i="39"/>
  <c r="K509" i="39"/>
  <c r="K504" i="39"/>
  <c r="K493" i="39"/>
  <c r="K488" i="39"/>
  <c r="K477" i="39"/>
  <c r="K472" i="39"/>
  <c r="X463" i="39" s="1"/>
  <c r="C49" i="44" s="1"/>
  <c r="K461" i="39"/>
  <c r="Z454" i="39" s="1"/>
  <c r="F48" i="44" s="1"/>
  <c r="K456" i="39"/>
  <c r="AC454" i="39" s="1"/>
  <c r="J48" i="44" s="1"/>
  <c r="K451" i="39"/>
  <c r="AB444" i="39" s="1"/>
  <c r="I47" i="44" s="1"/>
  <c r="K445" i="39"/>
  <c r="K440" i="39"/>
  <c r="K435" i="39"/>
  <c r="Y435" i="39" s="1"/>
  <c r="D46" i="44" s="1"/>
  <c r="K429" i="39"/>
  <c r="K424" i="39"/>
  <c r="K419" i="39"/>
  <c r="K413" i="39"/>
  <c r="K408" i="39"/>
  <c r="AC406" i="39" s="1"/>
  <c r="J43" i="44" s="1"/>
  <c r="K403" i="39"/>
  <c r="AB396" i="39" s="1"/>
  <c r="I42" i="44" s="1"/>
  <c r="K397" i="39"/>
  <c r="AA396" i="39" s="1"/>
  <c r="G42" i="44" s="1"/>
  <c r="K392" i="39"/>
  <c r="AB386" i="39" s="1"/>
  <c r="I41" i="44" s="1"/>
  <c r="K387" i="39"/>
  <c r="AA386" i="39" s="1"/>
  <c r="G41" i="44" s="1"/>
  <c r="K381" i="39"/>
  <c r="K376" i="39"/>
  <c r="K371" i="39"/>
  <c r="K365" i="39"/>
  <c r="AA364" i="39" s="1"/>
  <c r="G39" i="44" s="1"/>
  <c r="K360" i="39"/>
  <c r="K355" i="39"/>
  <c r="Y347" i="39" s="1"/>
  <c r="D37" i="44" s="1"/>
  <c r="K349" i="39"/>
  <c r="AB347" i="39" s="1"/>
  <c r="I37" i="44" s="1"/>
  <c r="K344" i="39"/>
  <c r="K339" i="39"/>
  <c r="K333" i="39"/>
  <c r="K328" i="39"/>
  <c r="K323" i="39"/>
  <c r="AB316" i="39" s="1"/>
  <c r="I34" i="44" s="1"/>
  <c r="K317" i="39"/>
  <c r="K312" i="39"/>
  <c r="K307" i="39"/>
  <c r="Y307" i="39" s="1"/>
  <c r="D33" i="44" s="1"/>
  <c r="K301" i="39"/>
  <c r="AB295" i="39" s="1"/>
  <c r="I32" i="44" s="1"/>
  <c r="K295" i="39"/>
  <c r="Y295" i="39" s="1"/>
  <c r="D32" i="44" s="1"/>
  <c r="K284" i="39"/>
  <c r="K279" i="39"/>
  <c r="K268" i="39"/>
  <c r="K263" i="39"/>
  <c r="K252" i="39"/>
  <c r="Z245" i="39" s="1"/>
  <c r="F27" i="44" s="1"/>
  <c r="K241" i="39"/>
  <c r="AB235" i="39" s="1"/>
  <c r="I26" i="44" s="1"/>
  <c r="K235" i="39"/>
  <c r="Y235" i="39" s="1"/>
  <c r="D26" i="44" s="1"/>
  <c r="K225" i="39"/>
  <c r="Y225" i="39" s="1"/>
  <c r="D25" i="44" s="1"/>
  <c r="K219" i="39"/>
  <c r="K209" i="39"/>
  <c r="AC205" i="39" s="1"/>
  <c r="J23" i="44" s="1"/>
  <c r="K203" i="39"/>
  <c r="K193" i="39"/>
  <c r="K187" i="39"/>
  <c r="K177" i="39"/>
  <c r="K171" i="39"/>
  <c r="K165" i="39"/>
  <c r="K160" i="39"/>
  <c r="K149" i="39"/>
  <c r="AB143" i="39" s="1"/>
  <c r="I17" i="44" s="1"/>
  <c r="K144" i="39"/>
  <c r="AA143" i="39" s="1"/>
  <c r="G17" i="44" s="1"/>
  <c r="K133" i="39"/>
  <c r="Y133" i="39" s="1"/>
  <c r="D16" i="44" s="1"/>
  <c r="K128" i="39"/>
  <c r="I516" i="39"/>
  <c r="K516" i="39" s="1"/>
  <c r="X510" i="39" s="1"/>
  <c r="C54" i="44" s="1"/>
  <c r="E54" i="44" s="1"/>
  <c r="I515" i="39"/>
  <c r="K515" i="39" s="1"/>
  <c r="Z510" i="39" s="1"/>
  <c r="F54" i="44" s="1"/>
  <c r="I514" i="39"/>
  <c r="K514" i="39" s="1"/>
  <c r="AB510" i="39" s="1"/>
  <c r="I54" i="44" s="1"/>
  <c r="I513" i="39"/>
  <c r="K513" i="39" s="1"/>
  <c r="AC510" i="39" s="1"/>
  <c r="J54" i="44" s="1"/>
  <c r="I512" i="39"/>
  <c r="K512" i="39" s="1"/>
  <c r="I511" i="39"/>
  <c r="K511" i="39" s="1"/>
  <c r="I510" i="39"/>
  <c r="K510" i="39" s="1"/>
  <c r="I509" i="39"/>
  <c r="I508" i="39"/>
  <c r="K508" i="39" s="1"/>
  <c r="Z503" i="39" s="1"/>
  <c r="F53" i="44" s="1"/>
  <c r="I507" i="39"/>
  <c r="K507" i="39" s="1"/>
  <c r="AB503" i="39" s="1"/>
  <c r="I53" i="44" s="1"/>
  <c r="I506" i="39"/>
  <c r="K506" i="39" s="1"/>
  <c r="AC503" i="39" s="1"/>
  <c r="J53" i="44" s="1"/>
  <c r="I505" i="39"/>
  <c r="K505" i="39" s="1"/>
  <c r="I504" i="39"/>
  <c r="I503" i="39"/>
  <c r="K503" i="39" s="1"/>
  <c r="AA503" i="39" s="1"/>
  <c r="G53" i="44" s="1"/>
  <c r="I502" i="39"/>
  <c r="K502" i="39" s="1"/>
  <c r="Z492" i="39" s="1"/>
  <c r="F52" i="44" s="1"/>
  <c r="I501" i="39"/>
  <c r="K501" i="39" s="1"/>
  <c r="X492" i="39" s="1"/>
  <c r="C52" i="44" s="1"/>
  <c r="I500" i="39"/>
  <c r="K500" i="39" s="1"/>
  <c r="AB492" i="39" s="1"/>
  <c r="I52" i="44" s="1"/>
  <c r="I499" i="39"/>
  <c r="K499" i="39" s="1"/>
  <c r="I498" i="39"/>
  <c r="K498" i="39" s="1"/>
  <c r="I497" i="39"/>
  <c r="K497" i="39" s="1"/>
  <c r="I496" i="39"/>
  <c r="K496" i="39" s="1"/>
  <c r="AC492" i="39" s="1"/>
  <c r="J52" i="44" s="1"/>
  <c r="I495" i="39"/>
  <c r="K495" i="39" s="1"/>
  <c r="I494" i="39"/>
  <c r="K494" i="39" s="1"/>
  <c r="I493" i="39"/>
  <c r="I492" i="39"/>
  <c r="K492" i="39" s="1"/>
  <c r="AA492" i="39" s="1"/>
  <c r="G52" i="44" s="1"/>
  <c r="I491" i="39"/>
  <c r="K491" i="39" s="1"/>
  <c r="X483" i="39" s="1"/>
  <c r="C51" i="44" s="1"/>
  <c r="I490" i="39"/>
  <c r="K490" i="39" s="1"/>
  <c r="I489" i="39"/>
  <c r="K489" i="39" s="1"/>
  <c r="Z483" i="39" s="1"/>
  <c r="F51" i="44" s="1"/>
  <c r="I488" i="39"/>
  <c r="I487" i="39"/>
  <c r="K487" i="39" s="1"/>
  <c r="I486" i="39"/>
  <c r="K486" i="39" s="1"/>
  <c r="I485" i="39"/>
  <c r="K485" i="39" s="1"/>
  <c r="AC483" i="39" s="1"/>
  <c r="J51" i="44" s="1"/>
  <c r="I484" i="39"/>
  <c r="K484" i="39" s="1"/>
  <c r="I483" i="39"/>
  <c r="K483" i="39" s="1"/>
  <c r="I482" i="39"/>
  <c r="K482" i="39" s="1"/>
  <c r="X473" i="39" s="1"/>
  <c r="C50" i="44" s="1"/>
  <c r="I481" i="39"/>
  <c r="K481" i="39" s="1"/>
  <c r="Z473" i="39" s="1"/>
  <c r="F50" i="44" s="1"/>
  <c r="I480" i="39"/>
  <c r="K480" i="39" s="1"/>
  <c r="AB473" i="39" s="1"/>
  <c r="I50" i="44" s="1"/>
  <c r="I479" i="39"/>
  <c r="K479" i="39" s="1"/>
  <c r="I478" i="39"/>
  <c r="K478" i="39" s="1"/>
  <c r="I477" i="39"/>
  <c r="I476" i="39"/>
  <c r="K476" i="39" s="1"/>
  <c r="AC473" i="39" s="1"/>
  <c r="J50" i="44" s="1"/>
  <c r="I475" i="39"/>
  <c r="K475" i="39" s="1"/>
  <c r="I474" i="39"/>
  <c r="K474" i="39" s="1"/>
  <c r="I473" i="39"/>
  <c r="K473" i="39" s="1"/>
  <c r="Y473" i="39" s="1"/>
  <c r="D50" i="44" s="1"/>
  <c r="I472" i="39"/>
  <c r="I471" i="39"/>
  <c r="K471" i="39" s="1"/>
  <c r="I470" i="39"/>
  <c r="K470" i="39" s="1"/>
  <c r="I469" i="39"/>
  <c r="K469" i="39" s="1"/>
  <c r="I468" i="39"/>
  <c r="K468" i="39" s="1"/>
  <c r="I467" i="39"/>
  <c r="K467" i="39" s="1"/>
  <c r="I466" i="39"/>
  <c r="K466" i="39" s="1"/>
  <c r="AC463" i="39" s="1"/>
  <c r="J49" i="44" s="1"/>
  <c r="I465" i="39"/>
  <c r="K465" i="39" s="1"/>
  <c r="I464" i="39"/>
  <c r="K464" i="39" s="1"/>
  <c r="AA463" i="39" s="1"/>
  <c r="G49" i="44" s="1"/>
  <c r="I463" i="39"/>
  <c r="K463" i="39" s="1"/>
  <c r="Y463" i="39" s="1"/>
  <c r="D49" i="44" s="1"/>
  <c r="I462" i="39"/>
  <c r="K462" i="39" s="1"/>
  <c r="X454" i="39" s="1"/>
  <c r="C48" i="44" s="1"/>
  <c r="I461" i="39"/>
  <c r="I460" i="39"/>
  <c r="K460" i="39" s="1"/>
  <c r="AB454" i="39" s="1"/>
  <c r="I48" i="44" s="1"/>
  <c r="I459" i="39"/>
  <c r="K459" i="39" s="1"/>
  <c r="I458" i="39"/>
  <c r="K458" i="39" s="1"/>
  <c r="I457" i="39"/>
  <c r="K457" i="39" s="1"/>
  <c r="AD454" i="39" s="1"/>
  <c r="L48" i="44" s="1"/>
  <c r="I456" i="39"/>
  <c r="I455" i="39"/>
  <c r="K455" i="39" s="1"/>
  <c r="I454" i="39"/>
  <c r="K454" i="39" s="1"/>
  <c r="I453" i="39"/>
  <c r="K453" i="39" s="1"/>
  <c r="X444" i="39" s="1"/>
  <c r="C47" i="44" s="1"/>
  <c r="I452" i="39"/>
  <c r="K452" i="39" s="1"/>
  <c r="Z444" i="39" s="1"/>
  <c r="F47" i="44" s="1"/>
  <c r="I451" i="39"/>
  <c r="I450" i="39"/>
  <c r="K450" i="39" s="1"/>
  <c r="I449" i="39"/>
  <c r="K449" i="39" s="1"/>
  <c r="I448" i="39"/>
  <c r="K448" i="39" s="1"/>
  <c r="AD444" i="39" s="1"/>
  <c r="L47" i="44" s="1"/>
  <c r="I447" i="39"/>
  <c r="K447" i="39" s="1"/>
  <c r="I446" i="39"/>
  <c r="K446" i="39" s="1"/>
  <c r="I445" i="39"/>
  <c r="I444" i="39"/>
  <c r="K444" i="39" s="1"/>
  <c r="AA444" i="39" s="1"/>
  <c r="G47" i="44" s="1"/>
  <c r="I443" i="39"/>
  <c r="K443" i="39" s="1"/>
  <c r="X435" i="39" s="1"/>
  <c r="C46" i="44" s="1"/>
  <c r="E46" i="44" s="1"/>
  <c r="I442" i="39"/>
  <c r="K442" i="39" s="1"/>
  <c r="Z435" i="39" s="1"/>
  <c r="F46" i="44" s="1"/>
  <c r="I441" i="39"/>
  <c r="K441" i="39" s="1"/>
  <c r="AB435" i="39" s="1"/>
  <c r="I46" i="44" s="1"/>
  <c r="I440" i="39"/>
  <c r="I439" i="39"/>
  <c r="K439" i="39" s="1"/>
  <c r="I438" i="39"/>
  <c r="K438" i="39" s="1"/>
  <c r="I437" i="39"/>
  <c r="K437" i="39" s="1"/>
  <c r="AC435" i="39" s="1"/>
  <c r="J46" i="44" s="1"/>
  <c r="I436" i="39"/>
  <c r="K436" i="39" s="1"/>
  <c r="AA435" i="39" s="1"/>
  <c r="G46" i="44" s="1"/>
  <c r="I435" i="39"/>
  <c r="I434" i="39"/>
  <c r="K434" i="39" s="1"/>
  <c r="X425" i="39" s="1"/>
  <c r="C45" i="44" s="1"/>
  <c r="I433" i="39"/>
  <c r="K433" i="39" s="1"/>
  <c r="I432" i="39"/>
  <c r="K432" i="39" s="1"/>
  <c r="Z425" i="39" s="1"/>
  <c r="F45" i="44" s="1"/>
  <c r="I431" i="39"/>
  <c r="K431" i="39" s="1"/>
  <c r="AB425" i="39" s="1"/>
  <c r="I45" i="44" s="1"/>
  <c r="I430" i="39"/>
  <c r="K430" i="39" s="1"/>
  <c r="I429" i="39"/>
  <c r="I428" i="39"/>
  <c r="K428" i="39" s="1"/>
  <c r="AD425" i="39" s="1"/>
  <c r="L45" i="44" s="1"/>
  <c r="I427" i="39"/>
  <c r="K427" i="39" s="1"/>
  <c r="AC425" i="39" s="1"/>
  <c r="J45" i="44" s="1"/>
  <c r="I426" i="39"/>
  <c r="K426" i="39" s="1"/>
  <c r="AA425" i="39" s="1"/>
  <c r="G45" i="44" s="1"/>
  <c r="I425" i="39"/>
  <c r="K425" i="39" s="1"/>
  <c r="Y425" i="39" s="1"/>
  <c r="D45" i="44" s="1"/>
  <c r="I424" i="39"/>
  <c r="I423" i="39"/>
  <c r="K423" i="39" s="1"/>
  <c r="Z416" i="39" s="1"/>
  <c r="F44" i="44" s="1"/>
  <c r="H44" i="44" s="1"/>
  <c r="I422" i="39"/>
  <c r="K422" i="39" s="1"/>
  <c r="AB416" i="39" s="1"/>
  <c r="I44" i="44" s="1"/>
  <c r="I421" i="39"/>
  <c r="K421" i="39" s="1"/>
  <c r="I420" i="39"/>
  <c r="K420" i="39" s="1"/>
  <c r="I419" i="39"/>
  <c r="I418" i="39"/>
  <c r="K418" i="39" s="1"/>
  <c r="AC416" i="39" s="1"/>
  <c r="J44" i="44" s="1"/>
  <c r="I417" i="39"/>
  <c r="K417" i="39" s="1"/>
  <c r="I416" i="39"/>
  <c r="K416" i="39" s="1"/>
  <c r="Y416" i="39" s="1"/>
  <c r="D44" i="44" s="1"/>
  <c r="I415" i="39"/>
  <c r="K415" i="39" s="1"/>
  <c r="X406" i="39" s="1"/>
  <c r="C43" i="44" s="1"/>
  <c r="I414" i="39"/>
  <c r="K414" i="39" s="1"/>
  <c r="I413" i="39"/>
  <c r="I412" i="39"/>
  <c r="K412" i="39" s="1"/>
  <c r="AB406" i="39" s="1"/>
  <c r="I43" i="44" s="1"/>
  <c r="I411" i="39"/>
  <c r="K411" i="39" s="1"/>
  <c r="I410" i="39"/>
  <c r="K410" i="39" s="1"/>
  <c r="I409" i="39"/>
  <c r="K409" i="39" s="1"/>
  <c r="AD406" i="39" s="1"/>
  <c r="L43" i="44" s="1"/>
  <c r="I408" i="39"/>
  <c r="I407" i="39"/>
  <c r="K407" i="39" s="1"/>
  <c r="AA406" i="39" s="1"/>
  <c r="G43" i="44" s="1"/>
  <c r="I406" i="39"/>
  <c r="K406" i="39" s="1"/>
  <c r="Y406" i="39" s="1"/>
  <c r="D43" i="44" s="1"/>
  <c r="I405" i="39"/>
  <c r="K405" i="39" s="1"/>
  <c r="X396" i="39" s="1"/>
  <c r="C42" i="44" s="1"/>
  <c r="I404" i="39"/>
  <c r="K404" i="39" s="1"/>
  <c r="I403" i="39"/>
  <c r="I402" i="39"/>
  <c r="K402" i="39" s="1"/>
  <c r="I401" i="39"/>
  <c r="K401" i="39" s="1"/>
  <c r="I400" i="39"/>
  <c r="K400" i="39" s="1"/>
  <c r="I399" i="39"/>
  <c r="K399" i="39" s="1"/>
  <c r="I398" i="39"/>
  <c r="K398" i="39" s="1"/>
  <c r="AC396" i="39" s="1"/>
  <c r="J42" i="44" s="1"/>
  <c r="I397" i="39"/>
  <c r="I396" i="39"/>
  <c r="K396" i="39" s="1"/>
  <c r="Y396" i="39" s="1"/>
  <c r="D42" i="44" s="1"/>
  <c r="I395" i="39"/>
  <c r="K395" i="39" s="1"/>
  <c r="X386" i="39" s="1"/>
  <c r="C41" i="44" s="1"/>
  <c r="I394" i="39"/>
  <c r="K394" i="39" s="1"/>
  <c r="I393" i="39"/>
  <c r="K393" i="39" s="1"/>
  <c r="Z386" i="39" s="1"/>
  <c r="F41" i="44" s="1"/>
  <c r="I392" i="39"/>
  <c r="I391" i="39"/>
  <c r="K391" i="39" s="1"/>
  <c r="I390" i="39"/>
  <c r="K390" i="39" s="1"/>
  <c r="I389" i="39"/>
  <c r="K389" i="39" s="1"/>
  <c r="AD386" i="39" s="1"/>
  <c r="L41" i="44" s="1"/>
  <c r="I388" i="39"/>
  <c r="K388" i="39" s="1"/>
  <c r="AC386" i="39" s="1"/>
  <c r="J41" i="44" s="1"/>
  <c r="I387" i="39"/>
  <c r="I386" i="39"/>
  <c r="K386" i="39" s="1"/>
  <c r="Y386" i="39" s="1"/>
  <c r="D41" i="44" s="1"/>
  <c r="I385" i="39"/>
  <c r="K385" i="39" s="1"/>
  <c r="X374" i="39" s="1"/>
  <c r="C40" i="44" s="1"/>
  <c r="I384" i="39"/>
  <c r="K384" i="39" s="1"/>
  <c r="I383" i="39"/>
  <c r="K383" i="39" s="1"/>
  <c r="I382" i="39"/>
  <c r="K382" i="39" s="1"/>
  <c r="AB374" i="39" s="1"/>
  <c r="I40" i="44" s="1"/>
  <c r="I381" i="39"/>
  <c r="I380" i="39"/>
  <c r="K380" i="39" s="1"/>
  <c r="I379" i="39"/>
  <c r="K379" i="39" s="1"/>
  <c r="I378" i="39"/>
  <c r="K378" i="39" s="1"/>
  <c r="AC374" i="39" s="1"/>
  <c r="J40" i="44" s="1"/>
  <c r="I377" i="39"/>
  <c r="K377" i="39" s="1"/>
  <c r="I376" i="39"/>
  <c r="I375" i="39"/>
  <c r="K375" i="39" s="1"/>
  <c r="I374" i="39"/>
  <c r="K374" i="39" s="1"/>
  <c r="I373" i="39"/>
  <c r="K373" i="39" s="1"/>
  <c r="X364" i="39" s="1"/>
  <c r="C39" i="44" s="1"/>
  <c r="I372" i="39"/>
  <c r="K372" i="39" s="1"/>
  <c r="I371" i="39"/>
  <c r="I370" i="39"/>
  <c r="K370" i="39" s="1"/>
  <c r="AB364" i="39" s="1"/>
  <c r="I39" i="44" s="1"/>
  <c r="I369" i="39"/>
  <c r="K369" i="39" s="1"/>
  <c r="I368" i="39"/>
  <c r="K368" i="39" s="1"/>
  <c r="I367" i="39"/>
  <c r="K367" i="39" s="1"/>
  <c r="I366" i="39"/>
  <c r="K366" i="39" s="1"/>
  <c r="AC364" i="39" s="1"/>
  <c r="J39" i="44" s="1"/>
  <c r="I365" i="39"/>
  <c r="I364" i="39"/>
  <c r="K364" i="39" s="1"/>
  <c r="Y364" i="39" s="1"/>
  <c r="D39" i="44" s="1"/>
  <c r="I363" i="39"/>
  <c r="K363" i="39" s="1"/>
  <c r="X356" i="39" s="1"/>
  <c r="C38" i="44" s="1"/>
  <c r="I362" i="39"/>
  <c r="K362" i="39" s="1"/>
  <c r="AB356" i="39" s="1"/>
  <c r="I38" i="44" s="1"/>
  <c r="I361" i="39"/>
  <c r="K361" i="39" s="1"/>
  <c r="I360" i="39"/>
  <c r="I359" i="39"/>
  <c r="K359" i="39" s="1"/>
  <c r="I358" i="39"/>
  <c r="K358" i="39" s="1"/>
  <c r="AC356" i="39" s="1"/>
  <c r="J38" i="44" s="1"/>
  <c r="I357" i="39"/>
  <c r="K357" i="39" s="1"/>
  <c r="AA356" i="39" s="1"/>
  <c r="G38" i="44" s="1"/>
  <c r="I356" i="39"/>
  <c r="K356" i="39" s="1"/>
  <c r="Y356" i="39" s="1"/>
  <c r="D38" i="44" s="1"/>
  <c r="I355" i="39"/>
  <c r="I354" i="39"/>
  <c r="K354" i="39" s="1"/>
  <c r="AA347" i="39" s="1"/>
  <c r="G37" i="44" s="1"/>
  <c r="I353" i="39"/>
  <c r="K353" i="39" s="1"/>
  <c r="AC347" i="39" s="1"/>
  <c r="J37" i="44" s="1"/>
  <c r="I352" i="39"/>
  <c r="K352" i="39" s="1"/>
  <c r="I351" i="39"/>
  <c r="K351" i="39" s="1"/>
  <c r="I350" i="39"/>
  <c r="K350" i="39" s="1"/>
  <c r="I349" i="39"/>
  <c r="I348" i="39"/>
  <c r="K348" i="39" s="1"/>
  <c r="Z347" i="39" s="1"/>
  <c r="F37" i="44" s="1"/>
  <c r="I347" i="39"/>
  <c r="K347" i="39" s="1"/>
  <c r="X347" i="39" s="1"/>
  <c r="C37" i="44" s="1"/>
  <c r="I346" i="39"/>
  <c r="K346" i="39" s="1"/>
  <c r="X338" i="39" s="1"/>
  <c r="C36" i="44" s="1"/>
  <c r="I345" i="39"/>
  <c r="K345" i="39" s="1"/>
  <c r="AB338" i="39" s="1"/>
  <c r="I36" i="44" s="1"/>
  <c r="I344" i="39"/>
  <c r="I343" i="39"/>
  <c r="K343" i="39" s="1"/>
  <c r="I342" i="39"/>
  <c r="K342" i="39" s="1"/>
  <c r="I341" i="39"/>
  <c r="K341" i="39" s="1"/>
  <c r="AC338" i="39" s="1"/>
  <c r="J36" i="44" s="1"/>
  <c r="I340" i="39"/>
  <c r="K340" i="39" s="1"/>
  <c r="I339" i="39"/>
  <c r="I338" i="39"/>
  <c r="K338" i="39" s="1"/>
  <c r="Y338" i="39" s="1"/>
  <c r="D36" i="44" s="1"/>
  <c r="I337" i="39"/>
  <c r="K337" i="39" s="1"/>
  <c r="X329" i="39" s="1"/>
  <c r="C35" i="44" s="1"/>
  <c r="I336" i="39"/>
  <c r="K336" i="39" s="1"/>
  <c r="Z329" i="39" s="1"/>
  <c r="F35" i="44" s="1"/>
  <c r="I335" i="39"/>
  <c r="K335" i="39" s="1"/>
  <c r="AB329" i="39" s="1"/>
  <c r="I35" i="44" s="1"/>
  <c r="I334" i="39"/>
  <c r="K334" i="39" s="1"/>
  <c r="I333" i="39"/>
  <c r="I332" i="39"/>
  <c r="K332" i="39" s="1"/>
  <c r="AD329" i="39" s="1"/>
  <c r="L35" i="44" s="1"/>
  <c r="I331" i="39"/>
  <c r="K331" i="39" s="1"/>
  <c r="AC329" i="39" s="1"/>
  <c r="J35" i="44" s="1"/>
  <c r="I330" i="39"/>
  <c r="K330" i="39" s="1"/>
  <c r="AA329" i="39" s="1"/>
  <c r="G35" i="44" s="1"/>
  <c r="I329" i="39"/>
  <c r="K329" i="39" s="1"/>
  <c r="Y329" i="39" s="1"/>
  <c r="D35" i="44" s="1"/>
  <c r="I328" i="39"/>
  <c r="I327" i="39"/>
  <c r="K327" i="39" s="1"/>
  <c r="I326" i="39"/>
  <c r="K326" i="39" s="1"/>
  <c r="I325" i="39"/>
  <c r="K325" i="39" s="1"/>
  <c r="Z316" i="39" s="1"/>
  <c r="F34" i="44" s="1"/>
  <c r="I324" i="39"/>
  <c r="K324" i="39" s="1"/>
  <c r="X316" i="39" s="1"/>
  <c r="C34" i="44" s="1"/>
  <c r="I323" i="39"/>
  <c r="I322" i="39"/>
  <c r="K322" i="39" s="1"/>
  <c r="I321" i="39"/>
  <c r="K321" i="39" s="1"/>
  <c r="I320" i="39"/>
  <c r="K320" i="39" s="1"/>
  <c r="AD316" i="39" s="1"/>
  <c r="L34" i="44" s="1"/>
  <c r="I319" i="39"/>
  <c r="K319" i="39" s="1"/>
  <c r="AC316" i="39" s="1"/>
  <c r="J34" i="44" s="1"/>
  <c r="I318" i="39"/>
  <c r="K318" i="39" s="1"/>
  <c r="I317" i="39"/>
  <c r="I316" i="39"/>
  <c r="K316" i="39" s="1"/>
  <c r="Y316" i="39" s="1"/>
  <c r="D34" i="44" s="1"/>
  <c r="I315" i="39"/>
  <c r="K315" i="39" s="1"/>
  <c r="X307" i="39" s="1"/>
  <c r="C33" i="44" s="1"/>
  <c r="I314" i="39"/>
  <c r="K314" i="39" s="1"/>
  <c r="Z307" i="39" s="1"/>
  <c r="F33" i="44" s="1"/>
  <c r="I313" i="39"/>
  <c r="K313" i="39" s="1"/>
  <c r="AB307" i="39" s="1"/>
  <c r="I33" i="44" s="1"/>
  <c r="I312" i="39"/>
  <c r="I311" i="39"/>
  <c r="K311" i="39" s="1"/>
  <c r="I310" i="39"/>
  <c r="K310" i="39" s="1"/>
  <c r="I309" i="39"/>
  <c r="K309" i="39" s="1"/>
  <c r="AC307" i="39" s="1"/>
  <c r="J33" i="44" s="1"/>
  <c r="I308" i="39"/>
  <c r="K308" i="39" s="1"/>
  <c r="AA307" i="39" s="1"/>
  <c r="G33" i="44" s="1"/>
  <c r="I307" i="39"/>
  <c r="I306" i="39"/>
  <c r="K306" i="39" s="1"/>
  <c r="I305" i="39"/>
  <c r="K305" i="39" s="1"/>
  <c r="I304" i="39"/>
  <c r="K304" i="39" s="1"/>
  <c r="I303" i="39"/>
  <c r="K303" i="39" s="1"/>
  <c r="X295" i="39" s="1"/>
  <c r="C32" i="44" s="1"/>
  <c r="I302" i="39"/>
  <c r="K302" i="39" s="1"/>
  <c r="I301" i="39"/>
  <c r="I300" i="39"/>
  <c r="K300" i="39" s="1"/>
  <c r="I299" i="39"/>
  <c r="K299" i="39" s="1"/>
  <c r="I298" i="39"/>
  <c r="K298" i="39" s="1"/>
  <c r="I297" i="39"/>
  <c r="K297" i="39" s="1"/>
  <c r="AC295" i="39" s="1"/>
  <c r="J32" i="44" s="1"/>
  <c r="I296" i="39"/>
  <c r="K296" i="39" s="1"/>
  <c r="AA295" i="39" s="1"/>
  <c r="G32" i="44" s="1"/>
  <c r="I295" i="39"/>
  <c r="I294" i="39"/>
  <c r="K294" i="39" s="1"/>
  <c r="X286" i="39" s="1"/>
  <c r="C31" i="44" s="1"/>
  <c r="I293" i="39"/>
  <c r="K293" i="39" s="1"/>
  <c r="Z286" i="39" s="1"/>
  <c r="F31" i="44" s="1"/>
  <c r="I292" i="39"/>
  <c r="K292" i="39" s="1"/>
  <c r="AB286" i="39" s="1"/>
  <c r="I31" i="44" s="1"/>
  <c r="I291" i="39"/>
  <c r="K291" i="39" s="1"/>
  <c r="I290" i="39"/>
  <c r="K290" i="39" s="1"/>
  <c r="I289" i="39"/>
  <c r="K289" i="39" s="1"/>
  <c r="I288" i="39"/>
  <c r="K288" i="39" s="1"/>
  <c r="AC286" i="39" s="1"/>
  <c r="J31" i="44" s="1"/>
  <c r="I287" i="39"/>
  <c r="K287" i="39" s="1"/>
  <c r="AA286" i="39" s="1"/>
  <c r="G31" i="44" s="1"/>
  <c r="I286" i="39"/>
  <c r="K286" i="39" s="1"/>
  <c r="Y286" i="39" s="1"/>
  <c r="D31" i="44" s="1"/>
  <c r="I285" i="39"/>
  <c r="K285" i="39" s="1"/>
  <c r="X276" i="39" s="1"/>
  <c r="C30" i="44" s="1"/>
  <c r="I284" i="39"/>
  <c r="I283" i="39"/>
  <c r="K283" i="39" s="1"/>
  <c r="Z276" i="39" s="1"/>
  <c r="F30" i="44" s="1"/>
  <c r="I282" i="39"/>
  <c r="K282" i="39" s="1"/>
  <c r="AB276" i="39" s="1"/>
  <c r="I30" i="44" s="1"/>
  <c r="I281" i="39"/>
  <c r="K281" i="39" s="1"/>
  <c r="I280" i="39"/>
  <c r="K280" i="39" s="1"/>
  <c r="I279" i="39"/>
  <c r="I278" i="39"/>
  <c r="K278" i="39" s="1"/>
  <c r="AC276" i="39" s="1"/>
  <c r="J30" i="44" s="1"/>
  <c r="I277" i="39"/>
  <c r="K277" i="39" s="1"/>
  <c r="AA276" i="39" s="1"/>
  <c r="G30" i="44" s="1"/>
  <c r="I276" i="39"/>
  <c r="K276" i="39" s="1"/>
  <c r="Y276" i="39" s="1"/>
  <c r="D30" i="44" s="1"/>
  <c r="I275" i="39"/>
  <c r="K275" i="39" s="1"/>
  <c r="X265" i="39" s="1"/>
  <c r="C29" i="44" s="1"/>
  <c r="I274" i="39"/>
  <c r="K274" i="39" s="1"/>
  <c r="I273" i="39"/>
  <c r="K273" i="39" s="1"/>
  <c r="I272" i="39"/>
  <c r="K272" i="39" s="1"/>
  <c r="Z265" i="39" s="1"/>
  <c r="F29" i="44" s="1"/>
  <c r="I271" i="39"/>
  <c r="K271" i="39" s="1"/>
  <c r="AB265" i="39" s="1"/>
  <c r="I29" i="44" s="1"/>
  <c r="I270" i="39"/>
  <c r="K270" i="39" s="1"/>
  <c r="I269" i="39"/>
  <c r="K269" i="39" s="1"/>
  <c r="I268" i="39"/>
  <c r="I267" i="39"/>
  <c r="K267" i="39" s="1"/>
  <c r="AC265" i="39" s="1"/>
  <c r="J29" i="44" s="1"/>
  <c r="I266" i="39"/>
  <c r="K266" i="39" s="1"/>
  <c r="I265" i="39"/>
  <c r="K265" i="39" s="1"/>
  <c r="I264" i="39"/>
  <c r="K264" i="39" s="1"/>
  <c r="X255" i="39" s="1"/>
  <c r="C28" i="44" s="1"/>
  <c r="I263" i="39"/>
  <c r="I262" i="39"/>
  <c r="K262" i="39" s="1"/>
  <c r="Z255" i="39" s="1"/>
  <c r="F28" i="44" s="1"/>
  <c r="I261" i="39"/>
  <c r="K261" i="39" s="1"/>
  <c r="AB255" i="39" s="1"/>
  <c r="I28" i="44" s="1"/>
  <c r="I260" i="39"/>
  <c r="K260" i="39" s="1"/>
  <c r="I259" i="39"/>
  <c r="K259" i="39" s="1"/>
  <c r="I258" i="39"/>
  <c r="K258" i="39" s="1"/>
  <c r="I257" i="39"/>
  <c r="K257" i="39" s="1"/>
  <c r="AC255" i="39" s="1"/>
  <c r="J28" i="44" s="1"/>
  <c r="I256" i="39"/>
  <c r="K256" i="39" s="1"/>
  <c r="AA255" i="39" s="1"/>
  <c r="G28" i="44" s="1"/>
  <c r="I255" i="39"/>
  <c r="K255" i="39" s="1"/>
  <c r="Y255" i="39" s="1"/>
  <c r="D28" i="44" s="1"/>
  <c r="I254" i="39"/>
  <c r="K254" i="39" s="1"/>
  <c r="I253" i="39"/>
  <c r="K253" i="39" s="1"/>
  <c r="I252" i="39"/>
  <c r="I251" i="39"/>
  <c r="K251" i="39" s="1"/>
  <c r="AB245" i="39" s="1"/>
  <c r="I27" i="44" s="1"/>
  <c r="I250" i="39"/>
  <c r="K250" i="39" s="1"/>
  <c r="I249" i="39"/>
  <c r="K249" i="39" s="1"/>
  <c r="I248" i="39"/>
  <c r="K248" i="39" s="1"/>
  <c r="I247" i="39"/>
  <c r="K247" i="39" s="1"/>
  <c r="AC245" i="39" s="1"/>
  <c r="J27" i="44" s="1"/>
  <c r="I246" i="39"/>
  <c r="K246" i="39" s="1"/>
  <c r="I245" i="39"/>
  <c r="K245" i="39" s="1"/>
  <c r="AA245" i="39" s="1"/>
  <c r="G27" i="44" s="1"/>
  <c r="I244" i="39"/>
  <c r="K244" i="39" s="1"/>
  <c r="X235" i="39" s="1"/>
  <c r="C26" i="44" s="1"/>
  <c r="I243" i="39"/>
  <c r="K243" i="39" s="1"/>
  <c r="I242" i="39"/>
  <c r="K242" i="39" s="1"/>
  <c r="I241" i="39"/>
  <c r="I240" i="39"/>
  <c r="K240" i="39" s="1"/>
  <c r="I239" i="39"/>
  <c r="K239" i="39" s="1"/>
  <c r="I238" i="39"/>
  <c r="K238" i="39" s="1"/>
  <c r="I237" i="39"/>
  <c r="K237" i="39" s="1"/>
  <c r="AC235" i="39" s="1"/>
  <c r="J26" i="44" s="1"/>
  <c r="I236" i="39"/>
  <c r="K236" i="39" s="1"/>
  <c r="AA235" i="39" s="1"/>
  <c r="G26" i="44" s="1"/>
  <c r="I235" i="39"/>
  <c r="I234" i="39"/>
  <c r="K234" i="39" s="1"/>
  <c r="X225" i="39" s="1"/>
  <c r="C25" i="44" s="1"/>
  <c r="I233" i="39"/>
  <c r="K233" i="39" s="1"/>
  <c r="Z225" i="39" s="1"/>
  <c r="F25" i="44" s="1"/>
  <c r="I232" i="39"/>
  <c r="K232" i="39" s="1"/>
  <c r="AB225" i="39" s="1"/>
  <c r="I25" i="44" s="1"/>
  <c r="I231" i="39"/>
  <c r="K231" i="39" s="1"/>
  <c r="I230" i="39"/>
  <c r="K230" i="39" s="1"/>
  <c r="I229" i="39"/>
  <c r="K229" i="39" s="1"/>
  <c r="AD225" i="39" s="1"/>
  <c r="L25" i="44" s="1"/>
  <c r="I228" i="39"/>
  <c r="K228" i="39" s="1"/>
  <c r="AC225" i="39" s="1"/>
  <c r="J25" i="44" s="1"/>
  <c r="I227" i="39"/>
  <c r="K227" i="39" s="1"/>
  <c r="I226" i="39"/>
  <c r="K226" i="39" s="1"/>
  <c r="I225" i="39"/>
  <c r="I224" i="39"/>
  <c r="K224" i="39" s="1"/>
  <c r="X216" i="39" s="1"/>
  <c r="C24" i="44" s="1"/>
  <c r="I223" i="39"/>
  <c r="K223" i="39" s="1"/>
  <c r="Z216" i="39" s="1"/>
  <c r="F24" i="44" s="1"/>
  <c r="I222" i="39"/>
  <c r="K222" i="39" s="1"/>
  <c r="AB216" i="39" s="1"/>
  <c r="I24" i="44" s="1"/>
  <c r="I221" i="39"/>
  <c r="K221" i="39" s="1"/>
  <c r="I220" i="39"/>
  <c r="K220" i="39" s="1"/>
  <c r="I219" i="39"/>
  <c r="I218" i="39"/>
  <c r="K218" i="39" s="1"/>
  <c r="AC216" i="39" s="1"/>
  <c r="J24" i="44" s="1"/>
  <c r="I217" i="39"/>
  <c r="K217" i="39" s="1"/>
  <c r="AA216" i="39" s="1"/>
  <c r="G24" i="44" s="1"/>
  <c r="I216" i="39"/>
  <c r="K216" i="39" s="1"/>
  <c r="Y216" i="39" s="1"/>
  <c r="D24" i="44" s="1"/>
  <c r="I215" i="39"/>
  <c r="K215" i="39" s="1"/>
  <c r="X205" i="39" s="1"/>
  <c r="C23" i="44" s="1"/>
  <c r="I214" i="39"/>
  <c r="K214" i="39" s="1"/>
  <c r="Z205" i="39" s="1"/>
  <c r="F23" i="44" s="1"/>
  <c r="I213" i="39"/>
  <c r="K213" i="39" s="1"/>
  <c r="AB205" i="39" s="1"/>
  <c r="I23" i="44" s="1"/>
  <c r="I212" i="39"/>
  <c r="K212" i="39" s="1"/>
  <c r="I211" i="39"/>
  <c r="K211" i="39" s="1"/>
  <c r="I210" i="39"/>
  <c r="K210" i="39" s="1"/>
  <c r="I209" i="39"/>
  <c r="I208" i="39"/>
  <c r="K208" i="39" s="1"/>
  <c r="I207" i="39"/>
  <c r="K207" i="39" s="1"/>
  <c r="I206" i="39"/>
  <c r="K206" i="39" s="1"/>
  <c r="I205" i="39"/>
  <c r="K205" i="39" s="1"/>
  <c r="Y205" i="39" s="1"/>
  <c r="D23" i="44" s="1"/>
  <c r="I204" i="39"/>
  <c r="K204" i="39" s="1"/>
  <c r="I203" i="39"/>
  <c r="I202" i="39"/>
  <c r="K202" i="39" s="1"/>
  <c r="I201" i="39"/>
  <c r="K201" i="39" s="1"/>
  <c r="I200" i="39"/>
  <c r="K200" i="39" s="1"/>
  <c r="I199" i="39"/>
  <c r="K199" i="39" s="1"/>
  <c r="I198" i="39"/>
  <c r="K198" i="39" s="1"/>
  <c r="I197" i="39"/>
  <c r="K197" i="39" s="1"/>
  <c r="I196" i="39"/>
  <c r="K196" i="39" s="1"/>
  <c r="I195" i="39"/>
  <c r="K195" i="39" s="1"/>
  <c r="I194" i="39"/>
  <c r="K194" i="39" s="1"/>
  <c r="I193" i="39"/>
  <c r="I192" i="39"/>
  <c r="K192" i="39" s="1"/>
  <c r="I191" i="39"/>
  <c r="K191" i="39" s="1"/>
  <c r="I190" i="39"/>
  <c r="K190" i="39" s="1"/>
  <c r="I189" i="39"/>
  <c r="K189" i="39" s="1"/>
  <c r="AB183" i="39" s="1"/>
  <c r="I21" i="44" s="1"/>
  <c r="I188" i="39"/>
  <c r="K188" i="39" s="1"/>
  <c r="I187" i="39"/>
  <c r="I186" i="39"/>
  <c r="K186" i="39" s="1"/>
  <c r="AD183" i="39" s="1"/>
  <c r="L21" i="44" s="1"/>
  <c r="I185" i="39"/>
  <c r="K185" i="39" s="1"/>
  <c r="AC183" i="39" s="1"/>
  <c r="J21" i="44" s="1"/>
  <c r="I184" i="39"/>
  <c r="K184" i="39" s="1"/>
  <c r="AA183" i="39" s="1"/>
  <c r="G21" i="44" s="1"/>
  <c r="I183" i="39"/>
  <c r="K183" i="39" s="1"/>
  <c r="Y183" i="39" s="1"/>
  <c r="D21" i="44" s="1"/>
  <c r="I182" i="39"/>
  <c r="K182" i="39" s="1"/>
  <c r="I181" i="39"/>
  <c r="K181" i="39" s="1"/>
  <c r="Z174" i="39" s="1"/>
  <c r="F20" i="44" s="1"/>
  <c r="I180" i="39"/>
  <c r="K180" i="39" s="1"/>
  <c r="AB174" i="39" s="1"/>
  <c r="I20" i="44" s="1"/>
  <c r="I179" i="39"/>
  <c r="K179" i="39" s="1"/>
  <c r="I178" i="39"/>
  <c r="K178" i="39" s="1"/>
  <c r="I177" i="39"/>
  <c r="I176" i="39"/>
  <c r="K176" i="39" s="1"/>
  <c r="AC174" i="39" s="1"/>
  <c r="J20" i="44" s="1"/>
  <c r="I175" i="39"/>
  <c r="K175" i="39" s="1"/>
  <c r="AA174" i="39" s="1"/>
  <c r="G20" i="44" s="1"/>
  <c r="I174" i="39"/>
  <c r="K174" i="39" s="1"/>
  <c r="Y174" i="39" s="1"/>
  <c r="D20" i="44" s="1"/>
  <c r="I173" i="39"/>
  <c r="K173" i="39" s="1"/>
  <c r="X163" i="39" s="1"/>
  <c r="C19" i="44" s="1"/>
  <c r="I172" i="39"/>
  <c r="K172" i="39" s="1"/>
  <c r="AB163" i="39" s="1"/>
  <c r="I19" i="44" s="1"/>
  <c r="I171" i="39"/>
  <c r="I170" i="39"/>
  <c r="K170" i="39" s="1"/>
  <c r="I169" i="39"/>
  <c r="K169" i="39" s="1"/>
  <c r="I168" i="39"/>
  <c r="K168" i="39" s="1"/>
  <c r="I167" i="39"/>
  <c r="K167" i="39" s="1"/>
  <c r="AC163" i="39" s="1"/>
  <c r="J19" i="44" s="1"/>
  <c r="I166" i="39"/>
  <c r="K166" i="39" s="1"/>
  <c r="I165" i="39"/>
  <c r="I164" i="39"/>
  <c r="K164" i="39" s="1"/>
  <c r="AA163" i="39" s="1"/>
  <c r="G19" i="44" s="1"/>
  <c r="I163" i="39"/>
  <c r="K163" i="39" s="1"/>
  <c r="Y163" i="39" s="1"/>
  <c r="D19" i="44" s="1"/>
  <c r="I162" i="39"/>
  <c r="K162" i="39" s="1"/>
  <c r="X152" i="39" s="1"/>
  <c r="C18" i="44" s="1"/>
  <c r="I161" i="39"/>
  <c r="K161" i="39" s="1"/>
  <c r="I160" i="39"/>
  <c r="I159" i="39"/>
  <c r="K159" i="39" s="1"/>
  <c r="I158" i="39"/>
  <c r="K158" i="39" s="1"/>
  <c r="AB152" i="39" s="1"/>
  <c r="I18" i="44" s="1"/>
  <c r="I157" i="39"/>
  <c r="K157" i="39" s="1"/>
  <c r="I156" i="39"/>
  <c r="K156" i="39" s="1"/>
  <c r="I155" i="39"/>
  <c r="K155" i="39" s="1"/>
  <c r="I154" i="39"/>
  <c r="K154" i="39" s="1"/>
  <c r="AC152" i="39" s="1"/>
  <c r="J18" i="44" s="1"/>
  <c r="I153" i="39"/>
  <c r="K153" i="39" s="1"/>
  <c r="AA152" i="39" s="1"/>
  <c r="G18" i="44" s="1"/>
  <c r="I152" i="39"/>
  <c r="K152" i="39" s="1"/>
  <c r="Y152" i="39" s="1"/>
  <c r="D18" i="44" s="1"/>
  <c r="I151" i="39"/>
  <c r="K151" i="39" s="1"/>
  <c r="X143" i="39" s="1"/>
  <c r="C17" i="44" s="1"/>
  <c r="I150" i="39"/>
  <c r="K150" i="39" s="1"/>
  <c r="Z143" i="39" s="1"/>
  <c r="F17" i="44" s="1"/>
  <c r="I149" i="39"/>
  <c r="I148" i="39"/>
  <c r="K148" i="39" s="1"/>
  <c r="I147" i="39"/>
  <c r="K147" i="39" s="1"/>
  <c r="I146" i="39"/>
  <c r="K146" i="39" s="1"/>
  <c r="I145" i="39"/>
  <c r="K145" i="39" s="1"/>
  <c r="AC143" i="39" s="1"/>
  <c r="J17" i="44" s="1"/>
  <c r="I144" i="39"/>
  <c r="I143" i="39"/>
  <c r="K143" i="39" s="1"/>
  <c r="Y143" i="39" s="1"/>
  <c r="D17" i="44" s="1"/>
  <c r="I142" i="39"/>
  <c r="K142" i="39" s="1"/>
  <c r="X133" i="39" s="1"/>
  <c r="C16" i="44" s="1"/>
  <c r="I141" i="39"/>
  <c r="K141" i="39" s="1"/>
  <c r="I140" i="39"/>
  <c r="K140" i="39" s="1"/>
  <c r="I139" i="39"/>
  <c r="K139" i="39" s="1"/>
  <c r="I138" i="39"/>
  <c r="K138" i="39" s="1"/>
  <c r="I137" i="39"/>
  <c r="K137" i="39" s="1"/>
  <c r="I136" i="39"/>
  <c r="K136" i="39" s="1"/>
  <c r="I135" i="39"/>
  <c r="K135" i="39" s="1"/>
  <c r="I134" i="39"/>
  <c r="K134" i="39" s="1"/>
  <c r="AC133" i="39" s="1"/>
  <c r="J16" i="44" s="1"/>
  <c r="I133" i="39"/>
  <c r="I132" i="39"/>
  <c r="K132" i="39" s="1"/>
  <c r="X124" i="39" s="1"/>
  <c r="C15" i="44" s="1"/>
  <c r="I131" i="39"/>
  <c r="K131" i="39" s="1"/>
  <c r="Z124" i="39" s="1"/>
  <c r="F15" i="44" s="1"/>
  <c r="I130" i="39"/>
  <c r="K130" i="39" s="1"/>
  <c r="AB124" i="39" s="1"/>
  <c r="I15" i="44" s="1"/>
  <c r="I129" i="39"/>
  <c r="K129" i="39" s="1"/>
  <c r="I128" i="39"/>
  <c r="I127" i="39"/>
  <c r="K127" i="39" s="1"/>
  <c r="I126" i="39"/>
  <c r="K126" i="39" s="1"/>
  <c r="AC124" i="39" s="1"/>
  <c r="J15" i="44" s="1"/>
  <c r="I125" i="39"/>
  <c r="K125" i="39" s="1"/>
  <c r="AA124" i="39" s="1"/>
  <c r="G15" i="44" s="1"/>
  <c r="I124" i="39"/>
  <c r="K124" i="39" s="1"/>
  <c r="Y124" i="39" s="1"/>
  <c r="D15" i="44" s="1"/>
  <c r="I123" i="39"/>
  <c r="K123" i="39" s="1"/>
  <c r="X115" i="39" s="1"/>
  <c r="C14" i="44" s="1"/>
  <c r="I122" i="39"/>
  <c r="K122" i="39" s="1"/>
  <c r="Z115" i="39" s="1"/>
  <c r="F14" i="44" s="1"/>
  <c r="I121" i="39"/>
  <c r="K121" i="39" s="1"/>
  <c r="AB115" i="39" s="1"/>
  <c r="I14" i="44" s="1"/>
  <c r="I120" i="39"/>
  <c r="K120" i="39" s="1"/>
  <c r="I119" i="39"/>
  <c r="K119" i="39" s="1"/>
  <c r="I118" i="39"/>
  <c r="K118" i="39" s="1"/>
  <c r="I117" i="39"/>
  <c r="K117" i="39" s="1"/>
  <c r="AC115" i="39" s="1"/>
  <c r="J14" i="44" s="1"/>
  <c r="I116" i="39"/>
  <c r="K116" i="39" s="1"/>
  <c r="AA115" i="39" s="1"/>
  <c r="G14" i="44" s="1"/>
  <c r="I115" i="39"/>
  <c r="K115" i="39" s="1"/>
  <c r="Y115" i="39" s="1"/>
  <c r="D14" i="44" s="1"/>
  <c r="I114" i="39"/>
  <c r="K114" i="39" s="1"/>
  <c r="X105" i="39" s="1"/>
  <c r="C13" i="44" s="1"/>
  <c r="I113" i="39"/>
  <c r="K113" i="39" s="1"/>
  <c r="I112" i="39"/>
  <c r="K112" i="39" s="1"/>
  <c r="Z105" i="39" s="1"/>
  <c r="F13" i="44" s="1"/>
  <c r="I111" i="39"/>
  <c r="K111" i="39" s="1"/>
  <c r="AB105" i="39" s="1"/>
  <c r="I13" i="44" s="1"/>
  <c r="I110" i="39"/>
  <c r="K110" i="39" s="1"/>
  <c r="I109" i="39"/>
  <c r="K109" i="39" s="1"/>
  <c r="I108" i="39"/>
  <c r="K108" i="39" s="1"/>
  <c r="AD105" i="39" s="1"/>
  <c r="L13" i="44" s="1"/>
  <c r="I107" i="39"/>
  <c r="K107" i="39" s="1"/>
  <c r="AC105" i="39" s="1"/>
  <c r="J13" i="44" s="1"/>
  <c r="I106" i="39"/>
  <c r="K106" i="39" s="1"/>
  <c r="AA105" i="39" s="1"/>
  <c r="G13" i="44" s="1"/>
  <c r="I105" i="39"/>
  <c r="K105" i="39" s="1"/>
  <c r="Y105" i="39" s="1"/>
  <c r="D13" i="44" s="1"/>
  <c r="I104" i="39"/>
  <c r="K104" i="39" s="1"/>
  <c r="X95" i="39" s="1"/>
  <c r="C12" i="44" s="1"/>
  <c r="I103" i="39"/>
  <c r="K103" i="39" s="1"/>
  <c r="I102" i="39"/>
  <c r="K102" i="39" s="1"/>
  <c r="I101" i="39"/>
  <c r="K101" i="39" s="1"/>
  <c r="AB95" i="39" s="1"/>
  <c r="I12" i="44" s="1"/>
  <c r="I100" i="39"/>
  <c r="K100" i="39" s="1"/>
  <c r="I99" i="39"/>
  <c r="K99" i="39" s="1"/>
  <c r="I98" i="39"/>
  <c r="K98" i="39" s="1"/>
  <c r="I97" i="39"/>
  <c r="K97" i="39" s="1"/>
  <c r="AC95" i="39" s="1"/>
  <c r="J12" i="44" s="1"/>
  <c r="I96" i="39"/>
  <c r="K96" i="39" s="1"/>
  <c r="AA95" i="39" s="1"/>
  <c r="G12" i="44" s="1"/>
  <c r="I95" i="39"/>
  <c r="K95" i="39" s="1"/>
  <c r="Y95" i="39" s="1"/>
  <c r="D12" i="44" s="1"/>
  <c r="I94" i="39"/>
  <c r="K94" i="39" s="1"/>
  <c r="X86" i="39" s="1"/>
  <c r="C11" i="44" s="1"/>
  <c r="I93" i="39"/>
  <c r="K93" i="39" s="1"/>
  <c r="Z86" i="39" s="1"/>
  <c r="F11" i="44" s="1"/>
  <c r="I92" i="39"/>
  <c r="K92" i="39" s="1"/>
  <c r="AB86" i="39" s="1"/>
  <c r="I11" i="44" s="1"/>
  <c r="I91" i="39"/>
  <c r="K91" i="39" s="1"/>
  <c r="I90" i="39"/>
  <c r="K90" i="39" s="1"/>
  <c r="I89" i="39"/>
  <c r="K89" i="39" s="1"/>
  <c r="AD86" i="39" s="1"/>
  <c r="L11" i="44" s="1"/>
  <c r="I88" i="39"/>
  <c r="K88" i="39" s="1"/>
  <c r="AC86" i="39" s="1"/>
  <c r="J11" i="44" s="1"/>
  <c r="I87" i="39"/>
  <c r="K87" i="39" s="1"/>
  <c r="AA86" i="39" s="1"/>
  <c r="G11" i="44" s="1"/>
  <c r="I86" i="39"/>
  <c r="K86" i="39" s="1"/>
  <c r="Y86" i="39" s="1"/>
  <c r="D11" i="44" s="1"/>
  <c r="I85" i="39"/>
  <c r="K85" i="39" s="1"/>
  <c r="X76" i="39" s="1"/>
  <c r="C10" i="44" s="1"/>
  <c r="I84" i="39"/>
  <c r="K84" i="39" s="1"/>
  <c r="I83" i="39"/>
  <c r="K83" i="39" s="1"/>
  <c r="I82" i="39"/>
  <c r="K82" i="39" s="1"/>
  <c r="AB76" i="39" s="1"/>
  <c r="I10" i="44" s="1"/>
  <c r="I81" i="39"/>
  <c r="K81" i="39" s="1"/>
  <c r="I80" i="39"/>
  <c r="K80" i="39" s="1"/>
  <c r="I79" i="39"/>
  <c r="K79" i="39" s="1"/>
  <c r="I78" i="39"/>
  <c r="K78" i="39" s="1"/>
  <c r="AC76" i="39" s="1"/>
  <c r="J10" i="44" s="1"/>
  <c r="I77" i="39"/>
  <c r="K77" i="39" s="1"/>
  <c r="AA76" i="39" s="1"/>
  <c r="G10" i="44" s="1"/>
  <c r="I76" i="39"/>
  <c r="K76" i="39" s="1"/>
  <c r="Y76" i="39" s="1"/>
  <c r="D10" i="44" s="1"/>
  <c r="I75" i="39"/>
  <c r="K75" i="39" s="1"/>
  <c r="X66" i="39" s="1"/>
  <c r="C9" i="44" s="1"/>
  <c r="E9" i="44" s="1"/>
  <c r="I74" i="39"/>
  <c r="K74" i="39" s="1"/>
  <c r="I73" i="39"/>
  <c r="K73" i="39" s="1"/>
  <c r="Z66" i="39" s="1"/>
  <c r="F9" i="44" s="1"/>
  <c r="I72" i="39"/>
  <c r="K72" i="39" s="1"/>
  <c r="AB66" i="39" s="1"/>
  <c r="I9" i="44" s="1"/>
  <c r="I71" i="39"/>
  <c r="K71" i="39" s="1"/>
  <c r="I70" i="39"/>
  <c r="K70" i="39" s="1"/>
  <c r="I69" i="39"/>
  <c r="K69" i="39" s="1"/>
  <c r="AD66" i="39" s="1"/>
  <c r="L9" i="44" s="1"/>
  <c r="I68" i="39"/>
  <c r="K68" i="39" s="1"/>
  <c r="AC66" i="39" s="1"/>
  <c r="J9" i="44" s="1"/>
  <c r="I67" i="39"/>
  <c r="K67" i="39" s="1"/>
  <c r="AA66" i="39" s="1"/>
  <c r="G9" i="44" s="1"/>
  <c r="I66" i="39"/>
  <c r="K66" i="39" s="1"/>
  <c r="Y66" i="39" s="1"/>
  <c r="D9" i="44" s="1"/>
  <c r="I65" i="39"/>
  <c r="K65" i="39" s="1"/>
  <c r="X57" i="39" s="1"/>
  <c r="C8" i="44" s="1"/>
  <c r="I64" i="39"/>
  <c r="K64" i="39" s="1"/>
  <c r="Z57" i="39" s="1"/>
  <c r="F8" i="44" s="1"/>
  <c r="I63" i="39"/>
  <c r="K63" i="39" s="1"/>
  <c r="AB57" i="39" s="1"/>
  <c r="I8" i="44" s="1"/>
  <c r="I62" i="39"/>
  <c r="K62" i="39" s="1"/>
  <c r="I61" i="39"/>
  <c r="K61" i="39" s="1"/>
  <c r="I60" i="39"/>
  <c r="K60" i="39" s="1"/>
  <c r="AD57" i="39" s="1"/>
  <c r="L8" i="44" s="1"/>
  <c r="I59" i="39"/>
  <c r="K59" i="39" s="1"/>
  <c r="AC57" i="39" s="1"/>
  <c r="J8" i="44" s="1"/>
  <c r="I58" i="39"/>
  <c r="K58" i="39" s="1"/>
  <c r="AA57" i="39" s="1"/>
  <c r="G8" i="44" s="1"/>
  <c r="I57" i="39"/>
  <c r="K57" i="39" s="1"/>
  <c r="Y57" i="39" s="1"/>
  <c r="D8" i="44" s="1"/>
  <c r="I56" i="39"/>
  <c r="K56" i="39" s="1"/>
  <c r="X48" i="39" s="1"/>
  <c r="C7" i="44" s="1"/>
  <c r="I55" i="39"/>
  <c r="K55" i="39" s="1"/>
  <c r="AB48" i="39" s="1"/>
  <c r="I7" i="44" s="1"/>
  <c r="I54" i="39"/>
  <c r="K54" i="39" s="1"/>
  <c r="I53" i="39"/>
  <c r="K53" i="39" s="1"/>
  <c r="I52" i="39"/>
  <c r="K52" i="39" s="1"/>
  <c r="AD48" i="39" s="1"/>
  <c r="L7" i="44" s="1"/>
  <c r="I51" i="39"/>
  <c r="K51" i="39" s="1"/>
  <c r="AC48" i="39" s="1"/>
  <c r="J7" i="44" s="1"/>
  <c r="I50" i="39"/>
  <c r="K50" i="39" s="1"/>
  <c r="I49" i="39"/>
  <c r="K49" i="39" s="1"/>
  <c r="AA48" i="39" s="1"/>
  <c r="G7" i="44" s="1"/>
  <c r="I48" i="39"/>
  <c r="K48" i="39" s="1"/>
  <c r="Y48" i="39" s="1"/>
  <c r="D7" i="44" s="1"/>
  <c r="I47" i="39"/>
  <c r="K47" i="39" s="1"/>
  <c r="X38" i="39" s="1"/>
  <c r="C6" i="44" s="1"/>
  <c r="I46" i="39"/>
  <c r="K46" i="39" s="1"/>
  <c r="Z38" i="39" s="1"/>
  <c r="F6" i="44" s="1"/>
  <c r="I45" i="39"/>
  <c r="K45" i="39" s="1"/>
  <c r="AB38" i="39" s="1"/>
  <c r="I6" i="44" s="1"/>
  <c r="I44" i="39"/>
  <c r="K44" i="39" s="1"/>
  <c r="I43" i="39"/>
  <c r="K43" i="39" s="1"/>
  <c r="I42" i="39"/>
  <c r="K42" i="39" s="1"/>
  <c r="I41" i="39"/>
  <c r="K41" i="39" s="1"/>
  <c r="AC38" i="39" s="1"/>
  <c r="J6" i="44" s="1"/>
  <c r="I40" i="39"/>
  <c r="K40" i="39" s="1"/>
  <c r="I39" i="39"/>
  <c r="K39" i="39" s="1"/>
  <c r="I38" i="39"/>
  <c r="K38" i="39" s="1"/>
  <c r="Y38" i="39" s="1"/>
  <c r="D6" i="44" s="1"/>
  <c r="I37" i="39"/>
  <c r="K37" i="39" s="1"/>
  <c r="X27" i="39" s="1"/>
  <c r="C5" i="44" s="1"/>
  <c r="I36" i="39"/>
  <c r="K36" i="39" s="1"/>
  <c r="I35" i="39"/>
  <c r="K35" i="39" s="1"/>
  <c r="I34" i="39"/>
  <c r="K34" i="39" s="1"/>
  <c r="I33" i="39"/>
  <c r="K33" i="39" s="1"/>
  <c r="AB27" i="39" s="1"/>
  <c r="I5" i="44" s="1"/>
  <c r="I32" i="39"/>
  <c r="K32" i="39" s="1"/>
  <c r="I31" i="39"/>
  <c r="K31" i="39" s="1"/>
  <c r="I30" i="39"/>
  <c r="K30" i="39" s="1"/>
  <c r="I29" i="39"/>
  <c r="K29" i="39" s="1"/>
  <c r="AC27" i="39" s="1"/>
  <c r="J5" i="44" s="1"/>
  <c r="I28" i="39"/>
  <c r="K28" i="39" s="1"/>
  <c r="AA27" i="39" s="1"/>
  <c r="G5" i="44" s="1"/>
  <c r="I27" i="39"/>
  <c r="K27" i="39" s="1"/>
  <c r="Y27" i="39" s="1"/>
  <c r="D5" i="44" s="1"/>
  <c r="I26" i="39"/>
  <c r="K26" i="39" s="1"/>
  <c r="X16" i="39" s="1"/>
  <c r="C4" i="44" s="1"/>
  <c r="I25" i="39"/>
  <c r="K25" i="39" s="1"/>
  <c r="I24" i="39"/>
  <c r="K24" i="39" s="1"/>
  <c r="I23" i="39"/>
  <c r="K23" i="39" s="1"/>
  <c r="I22" i="39"/>
  <c r="K22" i="39" s="1"/>
  <c r="AB16" i="39" s="1"/>
  <c r="I4" i="44" s="1"/>
  <c r="I21" i="39"/>
  <c r="K21" i="39" s="1"/>
  <c r="I20" i="39"/>
  <c r="K20" i="39" s="1"/>
  <c r="I19" i="39"/>
  <c r="K19" i="39" s="1"/>
  <c r="I18" i="39"/>
  <c r="K18" i="39" s="1"/>
  <c r="AC16" i="39" s="1"/>
  <c r="J4" i="44" s="1"/>
  <c r="I17" i="39"/>
  <c r="K17" i="39" s="1"/>
  <c r="AA16" i="39" s="1"/>
  <c r="G4" i="44" s="1"/>
  <c r="I16" i="39"/>
  <c r="K16" i="39" s="1"/>
  <c r="Y16" i="39" s="1"/>
  <c r="D4" i="44" s="1"/>
  <c r="I15" i="39"/>
  <c r="K15" i="39" s="1"/>
  <c r="X5" i="39" s="1"/>
  <c r="C3" i="44" s="1"/>
  <c r="I14" i="39"/>
  <c r="K14" i="39" s="1"/>
  <c r="Z5" i="39" s="1"/>
  <c r="F3" i="44" s="1"/>
  <c r="I13" i="39"/>
  <c r="K13" i="39" s="1"/>
  <c r="AB5" i="39" s="1"/>
  <c r="I3" i="44" s="1"/>
  <c r="I12" i="39"/>
  <c r="K12" i="39" s="1"/>
  <c r="I11" i="39"/>
  <c r="K11" i="39" s="1"/>
  <c r="I10" i="39"/>
  <c r="K10" i="39" s="1"/>
  <c r="I9" i="39"/>
  <c r="K9" i="39" s="1"/>
  <c r="AC5" i="39" s="1"/>
  <c r="J3" i="44" s="1"/>
  <c r="I8" i="39"/>
  <c r="K8" i="39" s="1"/>
  <c r="I7" i="39"/>
  <c r="K7" i="39" s="1"/>
  <c r="I6" i="39"/>
  <c r="K6" i="39" s="1"/>
  <c r="I5" i="39"/>
  <c r="P5" i="39" s="1"/>
  <c r="W3" i="38" s="1"/>
  <c r="AD16" i="39" l="1"/>
  <c r="L4" i="44" s="1"/>
  <c r="Z16" i="39"/>
  <c r="F4" i="44" s="1"/>
  <c r="AA38" i="39"/>
  <c r="G6" i="44" s="1"/>
  <c r="AD76" i="39"/>
  <c r="L10" i="44" s="1"/>
  <c r="Z76" i="39"/>
  <c r="F10" i="44" s="1"/>
  <c r="AD356" i="39"/>
  <c r="L38" i="44" s="1"/>
  <c r="E38" i="44"/>
  <c r="AD364" i="39"/>
  <c r="L39" i="44" s="1"/>
  <c r="AD374" i="39"/>
  <c r="L40" i="44" s="1"/>
  <c r="Z374" i="39"/>
  <c r="F40" i="44" s="1"/>
  <c r="AD396" i="39"/>
  <c r="L42" i="44" s="1"/>
  <c r="AD463" i="39"/>
  <c r="L49" i="44" s="1"/>
  <c r="Y483" i="39"/>
  <c r="D51" i="44" s="1"/>
  <c r="E34" i="44"/>
  <c r="K50" i="44"/>
  <c r="K9" i="44"/>
  <c r="E42" i="44"/>
  <c r="K46" i="44"/>
  <c r="AD492" i="39"/>
  <c r="L52" i="44" s="1"/>
  <c r="AA5" i="39"/>
  <c r="G3" i="44" s="1"/>
  <c r="AD5" i="39"/>
  <c r="L3" i="44" s="1"/>
  <c r="H3" i="44"/>
  <c r="AD27" i="39"/>
  <c r="L5" i="44" s="1"/>
  <c r="Z27" i="39"/>
  <c r="F5" i="44" s="1"/>
  <c r="AD38" i="39"/>
  <c r="L6" i="44" s="1"/>
  <c r="AD95" i="39"/>
  <c r="L12" i="44" s="1"/>
  <c r="Z95" i="39"/>
  <c r="F12" i="44" s="1"/>
  <c r="AD115" i="39"/>
  <c r="L14" i="44" s="1"/>
  <c r="Z133" i="39"/>
  <c r="F16" i="44" s="1"/>
  <c r="AD143" i="39"/>
  <c r="L17" i="44" s="1"/>
  <c r="Z183" i="39"/>
  <c r="F21" i="44" s="1"/>
  <c r="AA205" i="39"/>
  <c r="G23" i="44" s="1"/>
  <c r="AD205" i="39"/>
  <c r="L23" i="44" s="1"/>
  <c r="AA225" i="39"/>
  <c r="G25" i="44" s="1"/>
  <c r="AD235" i="39"/>
  <c r="L26" i="44" s="1"/>
  <c r="Z235" i="39"/>
  <c r="F26" i="44" s="1"/>
  <c r="AD255" i="39"/>
  <c r="L28" i="44" s="1"/>
  <c r="Z295" i="39"/>
  <c r="F32" i="44" s="1"/>
  <c r="H32" i="44" s="1"/>
  <c r="AD307" i="39"/>
  <c r="L33" i="44" s="1"/>
  <c r="Z463" i="39"/>
  <c r="F49" i="44" s="1"/>
  <c r="AD265" i="39"/>
  <c r="L29" i="44" s="1"/>
  <c r="AD276" i="39"/>
  <c r="L30" i="44" s="1"/>
  <c r="K34" i="44"/>
  <c r="Z200" i="39"/>
  <c r="F22" i="44" s="1"/>
  <c r="AD295" i="39"/>
  <c r="L32" i="44" s="1"/>
  <c r="Q3" i="44"/>
  <c r="Q3" i="38"/>
  <c r="AD338" i="39"/>
  <c r="L36" i="44" s="1"/>
  <c r="AD347" i="39"/>
  <c r="L37" i="44" s="1"/>
  <c r="AA374" i="39"/>
  <c r="G40" i="44" s="1"/>
  <c r="AD435" i="39"/>
  <c r="L46" i="44" s="1"/>
  <c r="AA454" i="39"/>
  <c r="G48" i="44" s="1"/>
  <c r="E50" i="44"/>
  <c r="AD483" i="39"/>
  <c r="L51" i="44" s="1"/>
  <c r="AA510" i="39"/>
  <c r="G54" i="44" s="1"/>
  <c r="AA316" i="39"/>
  <c r="G34" i="44" s="1"/>
  <c r="AD163" i="39"/>
  <c r="L19" i="44" s="1"/>
  <c r="AD245" i="39"/>
  <c r="L27" i="44" s="1"/>
  <c r="X245" i="39"/>
  <c r="C27" i="44" s="1"/>
  <c r="Y265" i="39"/>
  <c r="D29" i="44" s="1"/>
  <c r="AD286" i="39"/>
  <c r="L31" i="44" s="1"/>
  <c r="K5" i="39"/>
  <c r="Y5" i="39" s="1"/>
  <c r="D3" i="44" s="1"/>
  <c r="E3" i="44" s="1"/>
  <c r="K38" i="44"/>
  <c r="Z396" i="39"/>
  <c r="F42" i="44" s="1"/>
  <c r="AA473" i="39"/>
  <c r="G50" i="44" s="1"/>
  <c r="K54" i="44"/>
  <c r="Z364" i="39"/>
  <c r="F39" i="44" s="1"/>
  <c r="K42" i="44"/>
  <c r="Z406" i="39"/>
  <c r="F43" i="44" s="1"/>
  <c r="AD416" i="39"/>
  <c r="L44" i="44" s="1"/>
  <c r="H48" i="44"/>
  <c r="AD473" i="39"/>
  <c r="L50" i="44" s="1"/>
  <c r="H52" i="44"/>
  <c r="AD174" i="39"/>
  <c r="L20" i="44" s="1"/>
  <c r="AD216" i="39"/>
  <c r="L24" i="44" s="1"/>
  <c r="AA338" i="39"/>
  <c r="G36" i="44" s="1"/>
  <c r="AD124" i="39"/>
  <c r="L15" i="44" s="1"/>
  <c r="AD133" i="39"/>
  <c r="L16" i="44" s="1"/>
  <c r="AD152" i="39"/>
  <c r="L18" i="44" s="1"/>
  <c r="Z152" i="39"/>
  <c r="F18" i="44" s="1"/>
  <c r="R3" i="44"/>
  <c r="R3" i="38"/>
  <c r="H7" i="44"/>
  <c r="H36" i="44"/>
  <c r="E10" i="44"/>
  <c r="K10" i="44"/>
  <c r="H12" i="44"/>
  <c r="E18" i="44"/>
  <c r="K26" i="44"/>
  <c r="H28" i="44"/>
  <c r="E30" i="44"/>
  <c r="K30" i="44"/>
  <c r="K3" i="44"/>
  <c r="H5" i="44"/>
  <c r="E11" i="44"/>
  <c r="K11" i="44"/>
  <c r="H13" i="44"/>
  <c r="E19" i="44"/>
  <c r="K19" i="44"/>
  <c r="H21" i="44"/>
  <c r="H8" i="44"/>
  <c r="H23" i="44"/>
  <c r="H24" i="44"/>
  <c r="K25" i="44"/>
  <c r="H10" i="44"/>
  <c r="K12" i="44"/>
  <c r="H14" i="44"/>
  <c r="E16" i="44"/>
  <c r="H18" i="44"/>
  <c r="K20" i="44"/>
  <c r="H22" i="44"/>
  <c r="E24" i="44"/>
  <c r="H26" i="44"/>
  <c r="K4" i="44"/>
  <c r="H6" i="44"/>
  <c r="E8" i="44"/>
  <c r="H15" i="44"/>
  <c r="H16" i="44"/>
  <c r="E17" i="44"/>
  <c r="K17" i="44"/>
  <c r="K18" i="44"/>
  <c r="H20" i="44"/>
  <c r="E26" i="44"/>
  <c r="K27" i="44"/>
  <c r="H29" i="44"/>
  <c r="K31" i="44"/>
  <c r="H33" i="44"/>
  <c r="K35" i="44"/>
  <c r="H37" i="44"/>
  <c r="E39" i="44"/>
  <c r="K39" i="44"/>
  <c r="H41" i="44"/>
  <c r="E43" i="44"/>
  <c r="K43" i="44"/>
  <c r="H45" i="44"/>
  <c r="E47" i="44"/>
  <c r="K47" i="44"/>
  <c r="H49" i="44"/>
  <c r="E51" i="44"/>
  <c r="K51" i="44"/>
  <c r="H53" i="44"/>
  <c r="H4" i="44"/>
  <c r="E29" i="44"/>
  <c r="E33" i="44"/>
  <c r="E27" i="44"/>
  <c r="E31" i="44"/>
  <c r="E35" i="44"/>
  <c r="E6" i="44"/>
  <c r="E7" i="44"/>
  <c r="K7" i="44"/>
  <c r="K8" i="44"/>
  <c r="H11" i="44"/>
  <c r="E14" i="44"/>
  <c r="E15" i="44"/>
  <c r="K15" i="44"/>
  <c r="K16" i="44"/>
  <c r="H19" i="44"/>
  <c r="E22" i="44"/>
  <c r="E23" i="44"/>
  <c r="K23" i="44"/>
  <c r="K24" i="44"/>
  <c r="E25" i="44"/>
  <c r="H27" i="44"/>
  <c r="K29" i="44"/>
  <c r="H31" i="44"/>
  <c r="K33" i="44"/>
  <c r="H35" i="44"/>
  <c r="E37" i="44"/>
  <c r="K37" i="44"/>
  <c r="H39" i="44"/>
  <c r="E41" i="44"/>
  <c r="K41" i="44"/>
  <c r="H43" i="44"/>
  <c r="E45" i="44"/>
  <c r="K45" i="44"/>
  <c r="H47" i="44"/>
  <c r="E49" i="44"/>
  <c r="K49" i="44"/>
  <c r="H51" i="44"/>
  <c r="E53" i="44"/>
  <c r="K53" i="44"/>
  <c r="E4" i="44"/>
  <c r="E5" i="44"/>
  <c r="K5" i="44"/>
  <c r="K6" i="44"/>
  <c r="H9" i="44"/>
  <c r="E12" i="44"/>
  <c r="E13" i="44"/>
  <c r="K13" i="44"/>
  <c r="K14" i="44"/>
  <c r="H17" i="44"/>
  <c r="E20" i="44"/>
  <c r="E21" i="44"/>
  <c r="K21" i="44"/>
  <c r="K22" i="44"/>
  <c r="H25" i="44"/>
  <c r="E28" i="44"/>
  <c r="K28" i="44"/>
  <c r="H30" i="44"/>
  <c r="E32" i="44"/>
  <c r="K32" i="44"/>
  <c r="H34" i="44"/>
  <c r="E36" i="44"/>
  <c r="K36" i="44"/>
  <c r="H38" i="44"/>
  <c r="E40" i="44"/>
  <c r="K40" i="44"/>
  <c r="H42" i="44"/>
  <c r="E44" i="44"/>
  <c r="K44" i="44"/>
  <c r="H46" i="44"/>
  <c r="E48" i="44"/>
  <c r="K48" i="44"/>
  <c r="H50" i="44"/>
  <c r="E52" i="44"/>
  <c r="K52" i="44"/>
  <c r="H54" i="44"/>
  <c r="S3" i="44"/>
  <c r="H40" i="44" l="1"/>
  <c r="O374" i="39"/>
  <c r="U40" i="38" s="1"/>
  <c r="L510" i="39" l="1"/>
  <c r="M510" i="39"/>
  <c r="N510" i="39"/>
  <c r="N503" i="39"/>
  <c r="M503" i="39"/>
  <c r="L503" i="39"/>
  <c r="N200" i="39"/>
  <c r="L200" i="39"/>
  <c r="M200" i="39"/>
  <c r="W200" i="39"/>
  <c r="L22" i="38" s="1"/>
  <c r="V200" i="39"/>
  <c r="J22" i="38" s="1"/>
  <c r="U200" i="39"/>
  <c r="I22" i="38" s="1"/>
  <c r="Q200" i="39"/>
  <c r="C22" i="38" s="1"/>
  <c r="R200" i="39"/>
  <c r="D22" i="38" s="1"/>
  <c r="E22" i="38" l="1"/>
  <c r="K22" i="38"/>
  <c r="Q22" i="38"/>
  <c r="Q22" i="44"/>
  <c r="Q53" i="44"/>
  <c r="S53" i="44" s="1"/>
  <c r="Q53" i="38"/>
  <c r="R54" i="44"/>
  <c r="R54" i="38"/>
  <c r="R22" i="44"/>
  <c r="R22" i="38"/>
  <c r="R53" i="44"/>
  <c r="R53" i="38"/>
  <c r="Q54" i="44"/>
  <c r="S54" i="44" s="1"/>
  <c r="Q54" i="38"/>
  <c r="S54" i="38" s="1"/>
  <c r="Y22" i="38"/>
  <c r="X22" i="38"/>
  <c r="AR5" i="33"/>
  <c r="AR6" i="33"/>
  <c r="AR7" i="33"/>
  <c r="AR8" i="33"/>
  <c r="AR9" i="33"/>
  <c r="AR10" i="33"/>
  <c r="AR11" i="33"/>
  <c r="AR12" i="33"/>
  <c r="AR13" i="33"/>
  <c r="AR14" i="33"/>
  <c r="AR15" i="33"/>
  <c r="AR16" i="33"/>
  <c r="AR17" i="33"/>
  <c r="AR18" i="33"/>
  <c r="AR19" i="33"/>
  <c r="AR20" i="33"/>
  <c r="AR21" i="33"/>
  <c r="AR22" i="33"/>
  <c r="AQ5" i="33"/>
  <c r="AS5" i="33" s="1"/>
  <c r="AQ6" i="33"/>
  <c r="AS6" i="33" s="1"/>
  <c r="AQ7" i="33"/>
  <c r="AS7" i="33" s="1"/>
  <c r="AQ8" i="33"/>
  <c r="AS8" i="33" s="1"/>
  <c r="AQ9" i="33"/>
  <c r="AS9" i="33" s="1"/>
  <c r="AQ10" i="33"/>
  <c r="AS10" i="33" s="1"/>
  <c r="AQ11" i="33"/>
  <c r="AS11" i="33" s="1"/>
  <c r="AQ12" i="33"/>
  <c r="AS12" i="33" s="1"/>
  <c r="AQ13" i="33"/>
  <c r="AS13" i="33" s="1"/>
  <c r="AQ14" i="33"/>
  <c r="AS14" i="33" s="1"/>
  <c r="AQ15" i="33"/>
  <c r="AS15" i="33" s="1"/>
  <c r="AQ16" i="33"/>
  <c r="AS16" i="33" s="1"/>
  <c r="AQ17" i="33"/>
  <c r="AS17" i="33" s="1"/>
  <c r="AQ18" i="33"/>
  <c r="AS18" i="33" s="1"/>
  <c r="AQ19" i="33"/>
  <c r="AS19" i="33" s="1"/>
  <c r="AQ20" i="33"/>
  <c r="AS20" i="33" s="1"/>
  <c r="AQ21" i="33"/>
  <c r="AS21" i="33" s="1"/>
  <c r="AQ22" i="33"/>
  <c r="AS22" i="33" s="1"/>
  <c r="AR4" i="33"/>
  <c r="AQ4" i="33"/>
  <c r="AS4" i="33" s="1"/>
  <c r="S22" i="44" l="1"/>
  <c r="S22" i="38"/>
  <c r="S53" i="38"/>
  <c r="C21" i="41"/>
  <c r="C22" i="41"/>
  <c r="C23" i="41"/>
  <c r="C24" i="41"/>
  <c r="H98" i="41"/>
  <c r="G98" i="41"/>
  <c r="F98" i="41"/>
  <c r="E98" i="41"/>
  <c r="D98" i="41"/>
  <c r="C98" i="41"/>
  <c r="H97" i="41"/>
  <c r="G97" i="41"/>
  <c r="F97" i="41"/>
  <c r="E97" i="41"/>
  <c r="D97" i="41"/>
  <c r="C97" i="41"/>
  <c r="H96" i="41"/>
  <c r="G96" i="41"/>
  <c r="F96" i="41"/>
  <c r="E96" i="41"/>
  <c r="D96" i="41"/>
  <c r="C96" i="41"/>
  <c r="H95" i="41"/>
  <c r="G95" i="41"/>
  <c r="F95" i="41"/>
  <c r="E95" i="41"/>
  <c r="D95" i="41"/>
  <c r="C95" i="41"/>
  <c r="H94" i="41"/>
  <c r="G94" i="41"/>
  <c r="F94" i="41"/>
  <c r="E94" i="41"/>
  <c r="D94" i="41"/>
  <c r="C94" i="41"/>
  <c r="H93" i="41"/>
  <c r="G93" i="41"/>
  <c r="F93" i="41"/>
  <c r="E93" i="41"/>
  <c r="D93" i="41"/>
  <c r="C93" i="41"/>
  <c r="H92" i="41"/>
  <c r="G92" i="41"/>
  <c r="F92" i="41"/>
  <c r="E92" i="41"/>
  <c r="D92" i="41"/>
  <c r="C92" i="41"/>
  <c r="H91" i="41"/>
  <c r="G91" i="41"/>
  <c r="F91" i="41"/>
  <c r="E91" i="41"/>
  <c r="D91" i="41"/>
  <c r="C91" i="41"/>
  <c r="H90" i="41"/>
  <c r="G90" i="41"/>
  <c r="F90" i="41"/>
  <c r="E90" i="41"/>
  <c r="D90" i="41"/>
  <c r="C90" i="41"/>
  <c r="H89" i="41"/>
  <c r="G89" i="41"/>
  <c r="F89" i="41"/>
  <c r="E89" i="41"/>
  <c r="D89" i="41"/>
  <c r="C89" i="41"/>
  <c r="H88" i="41"/>
  <c r="G88" i="41"/>
  <c r="F88" i="41"/>
  <c r="E88" i="41"/>
  <c r="D88" i="41"/>
  <c r="C88" i="41"/>
  <c r="H87" i="41"/>
  <c r="G87" i="41"/>
  <c r="F87" i="41"/>
  <c r="E87" i="41"/>
  <c r="D87" i="41"/>
  <c r="C87" i="41"/>
  <c r="H86" i="41"/>
  <c r="G86" i="41"/>
  <c r="F86" i="41"/>
  <c r="E86" i="41"/>
  <c r="D86" i="41"/>
  <c r="C86" i="41"/>
  <c r="H85" i="41"/>
  <c r="G85" i="41"/>
  <c r="F85" i="41"/>
  <c r="E85" i="41"/>
  <c r="D85" i="41"/>
  <c r="C85" i="41"/>
  <c r="H84" i="41"/>
  <c r="G84" i="41"/>
  <c r="F84" i="41"/>
  <c r="E84" i="41"/>
  <c r="D84" i="41"/>
  <c r="C84" i="41"/>
  <c r="H83" i="41"/>
  <c r="G83" i="41"/>
  <c r="F83" i="41"/>
  <c r="E83" i="41"/>
  <c r="D83" i="41"/>
  <c r="C83" i="41"/>
  <c r="H82" i="41"/>
  <c r="G82" i="41"/>
  <c r="F82" i="41"/>
  <c r="E82" i="41"/>
  <c r="D82" i="41"/>
  <c r="C82" i="41"/>
  <c r="H81" i="41"/>
  <c r="G81" i="41"/>
  <c r="F81" i="41"/>
  <c r="E81" i="41"/>
  <c r="D81" i="41"/>
  <c r="C81" i="41"/>
  <c r="H80" i="41"/>
  <c r="G80" i="41"/>
  <c r="F80" i="41"/>
  <c r="E80" i="41"/>
  <c r="D80" i="41"/>
  <c r="C80" i="41"/>
  <c r="H79" i="41"/>
  <c r="G79" i="41"/>
  <c r="F79" i="41"/>
  <c r="E79" i="41"/>
  <c r="D79" i="41"/>
  <c r="C79" i="41"/>
  <c r="H78" i="41"/>
  <c r="G78" i="41"/>
  <c r="F78" i="41"/>
  <c r="E78" i="41"/>
  <c r="D78" i="41"/>
  <c r="C78" i="41"/>
  <c r="H77" i="41"/>
  <c r="G77" i="41"/>
  <c r="F77" i="41"/>
  <c r="E77" i="41"/>
  <c r="D77" i="41"/>
  <c r="C77" i="41"/>
  <c r="H76" i="41"/>
  <c r="G76" i="41"/>
  <c r="F76" i="41"/>
  <c r="E76" i="41"/>
  <c r="D76" i="41"/>
  <c r="C76" i="41"/>
  <c r="H75" i="41"/>
  <c r="G75" i="41"/>
  <c r="F75" i="41"/>
  <c r="E75" i="41"/>
  <c r="D75" i="41"/>
  <c r="C75" i="41"/>
  <c r="H74" i="41"/>
  <c r="G74" i="41"/>
  <c r="F74" i="41"/>
  <c r="E74" i="41"/>
  <c r="D74" i="41"/>
  <c r="C74" i="41"/>
  <c r="H73" i="41"/>
  <c r="G73" i="41"/>
  <c r="F73" i="41"/>
  <c r="E73" i="41"/>
  <c r="D73" i="41"/>
  <c r="C73" i="41"/>
  <c r="H72" i="41"/>
  <c r="G72" i="41"/>
  <c r="F72" i="41"/>
  <c r="E72" i="41"/>
  <c r="D72" i="41"/>
  <c r="C72" i="41"/>
  <c r="H71" i="41"/>
  <c r="G71" i="41"/>
  <c r="F71" i="41"/>
  <c r="E71" i="41"/>
  <c r="D71" i="41"/>
  <c r="C71" i="41"/>
  <c r="H70" i="41"/>
  <c r="G70" i="41"/>
  <c r="F70" i="41"/>
  <c r="E70" i="41"/>
  <c r="D70" i="41"/>
  <c r="C70" i="41"/>
  <c r="H69" i="41"/>
  <c r="G69" i="41"/>
  <c r="F69" i="41"/>
  <c r="E69" i="41"/>
  <c r="D69" i="41"/>
  <c r="C69" i="41"/>
  <c r="H68" i="41"/>
  <c r="G68" i="41"/>
  <c r="F68" i="41"/>
  <c r="E68" i="41"/>
  <c r="D68" i="41"/>
  <c r="C68" i="41"/>
  <c r="H67" i="41"/>
  <c r="G67" i="41"/>
  <c r="F67" i="41"/>
  <c r="E67" i="41"/>
  <c r="D67" i="41"/>
  <c r="C67" i="41"/>
  <c r="H66" i="41"/>
  <c r="G66" i="41"/>
  <c r="F66" i="41"/>
  <c r="E66" i="41"/>
  <c r="D66" i="41"/>
  <c r="C66" i="41"/>
  <c r="H65" i="41"/>
  <c r="G65" i="41"/>
  <c r="F65" i="41"/>
  <c r="E65" i="41"/>
  <c r="D65" i="41"/>
  <c r="C65" i="41"/>
  <c r="H64" i="41"/>
  <c r="G64" i="41"/>
  <c r="F64" i="41"/>
  <c r="E64" i="41"/>
  <c r="D64" i="41"/>
  <c r="C64" i="41"/>
  <c r="H63" i="41"/>
  <c r="G63" i="41"/>
  <c r="F63" i="41"/>
  <c r="E63" i="41"/>
  <c r="D63" i="41"/>
  <c r="C63" i="41"/>
  <c r="H62" i="41"/>
  <c r="G62" i="41"/>
  <c r="F62" i="41"/>
  <c r="E62" i="41"/>
  <c r="D62" i="41"/>
  <c r="C62" i="41"/>
  <c r="H61" i="41"/>
  <c r="G61" i="41"/>
  <c r="F61" i="41"/>
  <c r="E61" i="41"/>
  <c r="D61" i="41"/>
  <c r="C61" i="41"/>
  <c r="H60" i="41"/>
  <c r="G60" i="41"/>
  <c r="F60" i="41"/>
  <c r="E60" i="41"/>
  <c r="D60" i="41"/>
  <c r="C60" i="41"/>
  <c r="H59" i="41"/>
  <c r="G59" i="41"/>
  <c r="F59" i="41"/>
  <c r="E59" i="41"/>
  <c r="D59" i="41"/>
  <c r="C59" i="41"/>
  <c r="H58" i="41"/>
  <c r="G58" i="41"/>
  <c r="F58" i="41"/>
  <c r="E58" i="41"/>
  <c r="D58" i="41"/>
  <c r="C58" i="41"/>
  <c r="H57" i="41"/>
  <c r="G57" i="41"/>
  <c r="F57" i="41"/>
  <c r="E57" i="41"/>
  <c r="D57" i="41"/>
  <c r="C57" i="41"/>
  <c r="H56" i="41"/>
  <c r="G56" i="41"/>
  <c r="F56" i="41"/>
  <c r="E56" i="41"/>
  <c r="D56" i="41"/>
  <c r="C56" i="41"/>
  <c r="H55" i="41"/>
  <c r="G55" i="41"/>
  <c r="F55" i="41"/>
  <c r="E55" i="41"/>
  <c r="D55" i="41"/>
  <c r="C55" i="41"/>
  <c r="H54" i="41"/>
  <c r="G54" i="41"/>
  <c r="F54" i="41"/>
  <c r="E54" i="41"/>
  <c r="D54" i="41"/>
  <c r="C54" i="41"/>
  <c r="H53" i="41"/>
  <c r="G53" i="41"/>
  <c r="F53" i="41"/>
  <c r="E53" i="41"/>
  <c r="D53" i="41"/>
  <c r="C53" i="41"/>
  <c r="H52" i="41"/>
  <c r="G52" i="41"/>
  <c r="F52" i="41"/>
  <c r="E52" i="41"/>
  <c r="D52" i="41"/>
  <c r="C52" i="41"/>
  <c r="H51" i="41"/>
  <c r="G51" i="41"/>
  <c r="F51" i="41"/>
  <c r="E51" i="41"/>
  <c r="D51" i="41"/>
  <c r="C51" i="41"/>
  <c r="H50" i="41"/>
  <c r="G50" i="41"/>
  <c r="F50" i="41"/>
  <c r="E50" i="41"/>
  <c r="D50" i="41"/>
  <c r="C50" i="41"/>
  <c r="H49" i="41"/>
  <c r="G49" i="41"/>
  <c r="F49" i="41"/>
  <c r="E49" i="41"/>
  <c r="D49" i="41"/>
  <c r="C49" i="41"/>
  <c r="H48" i="41"/>
  <c r="G48" i="41"/>
  <c r="F48" i="41"/>
  <c r="E48" i="41"/>
  <c r="D48" i="41"/>
  <c r="C48" i="41"/>
  <c r="H47" i="41"/>
  <c r="G47" i="41"/>
  <c r="F47" i="41"/>
  <c r="E47" i="41"/>
  <c r="D47" i="41"/>
  <c r="C47" i="41"/>
  <c r="H46" i="41"/>
  <c r="G46" i="41"/>
  <c r="F46" i="41"/>
  <c r="E46" i="41"/>
  <c r="D46" i="41"/>
  <c r="C46" i="41"/>
  <c r="H45" i="41"/>
  <c r="G45" i="41"/>
  <c r="F45" i="41"/>
  <c r="E45" i="41"/>
  <c r="D45" i="41"/>
  <c r="C45" i="41"/>
  <c r="H44" i="41"/>
  <c r="G44" i="41"/>
  <c r="F44" i="41"/>
  <c r="E44" i="41"/>
  <c r="D44" i="41"/>
  <c r="C44" i="41"/>
  <c r="H43" i="41"/>
  <c r="G43" i="41"/>
  <c r="F43" i="41"/>
  <c r="E43" i="41"/>
  <c r="D43" i="41"/>
  <c r="C43" i="41"/>
  <c r="H42" i="41"/>
  <c r="G42" i="41"/>
  <c r="F42" i="41"/>
  <c r="E42" i="41"/>
  <c r="D42" i="41"/>
  <c r="C42" i="41"/>
  <c r="H41" i="41"/>
  <c r="G41" i="41"/>
  <c r="F41" i="41"/>
  <c r="E41" i="41"/>
  <c r="D41" i="41"/>
  <c r="C41" i="41"/>
  <c r="H40" i="41"/>
  <c r="G40" i="41"/>
  <c r="F40" i="41"/>
  <c r="E40" i="41"/>
  <c r="D40" i="41"/>
  <c r="C40" i="41"/>
  <c r="H39" i="41"/>
  <c r="G39" i="41"/>
  <c r="F39" i="41"/>
  <c r="E39" i="41"/>
  <c r="D39" i="41"/>
  <c r="C39" i="41"/>
  <c r="H38" i="41"/>
  <c r="G38" i="41"/>
  <c r="F38" i="41"/>
  <c r="E38" i="41"/>
  <c r="D38" i="41"/>
  <c r="C38" i="41"/>
  <c r="H37" i="41"/>
  <c r="G37" i="41"/>
  <c r="F37" i="41"/>
  <c r="E37" i="41"/>
  <c r="D37" i="41"/>
  <c r="C37" i="41"/>
  <c r="H36" i="41"/>
  <c r="G36" i="41"/>
  <c r="F36" i="41"/>
  <c r="E36" i="41"/>
  <c r="D36" i="41"/>
  <c r="C36" i="41"/>
  <c r="H35" i="41"/>
  <c r="G35" i="41"/>
  <c r="F35" i="41"/>
  <c r="E35" i="41"/>
  <c r="D35" i="41"/>
  <c r="C35" i="41"/>
  <c r="H34" i="41"/>
  <c r="G34" i="41"/>
  <c r="F34" i="41"/>
  <c r="E34" i="41"/>
  <c r="D34" i="41"/>
  <c r="C34" i="41"/>
  <c r="H33" i="41"/>
  <c r="G33" i="41"/>
  <c r="F33" i="41"/>
  <c r="E33" i="41"/>
  <c r="D33" i="41"/>
  <c r="C33" i="41"/>
  <c r="H32" i="41"/>
  <c r="G32" i="41"/>
  <c r="F32" i="41"/>
  <c r="E32" i="41"/>
  <c r="D32" i="41"/>
  <c r="C32" i="41"/>
  <c r="H31" i="41"/>
  <c r="G31" i="41"/>
  <c r="F31" i="41"/>
  <c r="E31" i="41"/>
  <c r="D31" i="41"/>
  <c r="C31" i="41"/>
  <c r="H30" i="41"/>
  <c r="G30" i="41"/>
  <c r="F30" i="41"/>
  <c r="E30" i="41"/>
  <c r="D30" i="41"/>
  <c r="C30" i="41"/>
  <c r="H29" i="41"/>
  <c r="G29" i="41"/>
  <c r="F29" i="41"/>
  <c r="E29" i="41"/>
  <c r="D29" i="41"/>
  <c r="C29" i="41"/>
  <c r="H28" i="41"/>
  <c r="G28" i="41"/>
  <c r="F28" i="41"/>
  <c r="E28" i="41"/>
  <c r="D28" i="41"/>
  <c r="C28" i="41"/>
  <c r="H27" i="41"/>
  <c r="G27" i="41"/>
  <c r="F27" i="41"/>
  <c r="E27" i="41"/>
  <c r="D27" i="41"/>
  <c r="C27" i="41"/>
  <c r="H26" i="41"/>
  <c r="G26" i="41"/>
  <c r="F26" i="41"/>
  <c r="E26" i="41"/>
  <c r="D26" i="41"/>
  <c r="C26" i="41"/>
  <c r="H25" i="41"/>
  <c r="G25" i="41"/>
  <c r="F25" i="41"/>
  <c r="E25" i="41"/>
  <c r="D25" i="41"/>
  <c r="C25" i="41"/>
  <c r="H24" i="41"/>
  <c r="G24" i="41"/>
  <c r="F24" i="41"/>
  <c r="E24" i="41"/>
  <c r="D24" i="41"/>
  <c r="H23" i="41"/>
  <c r="G23" i="41"/>
  <c r="F23" i="41"/>
  <c r="E23" i="41"/>
  <c r="D23" i="41"/>
  <c r="H22" i="41"/>
  <c r="G22" i="41"/>
  <c r="F22" i="41"/>
  <c r="E22" i="41"/>
  <c r="D22" i="41"/>
  <c r="H21" i="41"/>
  <c r="G21" i="41"/>
  <c r="F21" i="41"/>
  <c r="E21" i="41"/>
  <c r="D21" i="41"/>
  <c r="H20" i="41"/>
  <c r="G20" i="41"/>
  <c r="F20" i="41"/>
  <c r="E20" i="41"/>
  <c r="D20" i="41"/>
  <c r="C20" i="41"/>
  <c r="H19" i="41"/>
  <c r="G19" i="41"/>
  <c r="F19" i="41"/>
  <c r="E19" i="41"/>
  <c r="D19" i="41"/>
  <c r="C19" i="41"/>
  <c r="H18" i="41"/>
  <c r="G18" i="41"/>
  <c r="F18" i="41"/>
  <c r="E18" i="41"/>
  <c r="D18" i="41"/>
  <c r="C18" i="41"/>
  <c r="H17" i="41"/>
  <c r="G17" i="41"/>
  <c r="F17" i="41"/>
  <c r="E17" i="41"/>
  <c r="D17" i="41"/>
  <c r="C17" i="41"/>
  <c r="H16" i="41"/>
  <c r="G16" i="41"/>
  <c r="F16" i="41"/>
  <c r="E16" i="41"/>
  <c r="D16" i="41"/>
  <c r="C16" i="41"/>
  <c r="H15" i="41"/>
  <c r="G15" i="41"/>
  <c r="F15" i="41"/>
  <c r="E15" i="41"/>
  <c r="D15" i="41"/>
  <c r="C15" i="41"/>
  <c r="H14" i="41"/>
  <c r="G14" i="41"/>
  <c r="F14" i="41"/>
  <c r="E14" i="41"/>
  <c r="D14" i="41"/>
  <c r="C14" i="41"/>
  <c r="H13" i="41"/>
  <c r="G13" i="41"/>
  <c r="F13" i="41"/>
  <c r="E13" i="41"/>
  <c r="D13" i="41"/>
  <c r="C13" i="41"/>
  <c r="H12" i="41"/>
  <c r="G12" i="41"/>
  <c r="F12" i="41"/>
  <c r="E12" i="41"/>
  <c r="D12" i="41"/>
  <c r="C12" i="41"/>
  <c r="H11" i="41"/>
  <c r="G11" i="41"/>
  <c r="F11" i="41"/>
  <c r="E11" i="41"/>
  <c r="D11" i="41"/>
  <c r="C11" i="41"/>
  <c r="H10" i="41"/>
  <c r="G10" i="41"/>
  <c r="F10" i="41"/>
  <c r="E10" i="41"/>
  <c r="D10" i="41"/>
  <c r="C10" i="41"/>
  <c r="H9" i="41"/>
  <c r="G9" i="41"/>
  <c r="F9" i="41"/>
  <c r="E9" i="41"/>
  <c r="D9" i="41"/>
  <c r="C9" i="41"/>
  <c r="H8" i="41"/>
  <c r="G8" i="41"/>
  <c r="F8" i="41"/>
  <c r="E8" i="41"/>
  <c r="D8" i="41"/>
  <c r="C8" i="41"/>
  <c r="H7" i="41"/>
  <c r="G7" i="41"/>
  <c r="F7" i="41"/>
  <c r="E7" i="41"/>
  <c r="D7" i="41"/>
  <c r="C7" i="41"/>
  <c r="H6" i="41"/>
  <c r="G6" i="41"/>
  <c r="F6" i="41"/>
  <c r="E6" i="41"/>
  <c r="D6" i="41"/>
  <c r="C6" i="41"/>
  <c r="H5" i="41"/>
  <c r="G5" i="41"/>
  <c r="F5" i="41"/>
  <c r="E5" i="41"/>
  <c r="D5" i="41"/>
  <c r="C5" i="41"/>
  <c r="H4" i="41"/>
  <c r="G4" i="41"/>
  <c r="F4" i="41"/>
  <c r="E4" i="41"/>
  <c r="D4" i="41"/>
  <c r="C4" i="41"/>
  <c r="E102" i="41" l="1"/>
  <c r="F102" i="41"/>
  <c r="H102" i="41"/>
  <c r="G102" i="41"/>
  <c r="F103" i="41"/>
  <c r="F101" i="41"/>
  <c r="E103" i="41"/>
  <c r="E101" i="41"/>
  <c r="H103" i="41"/>
  <c r="H101" i="41"/>
  <c r="G101" i="41"/>
  <c r="G103" i="41"/>
  <c r="E104" i="41"/>
  <c r="E105" i="41"/>
  <c r="I7" i="41"/>
  <c r="I11" i="41"/>
  <c r="I15" i="41"/>
  <c r="I31" i="41"/>
  <c r="I39" i="41"/>
  <c r="I47" i="41"/>
  <c r="I55" i="41"/>
  <c r="I59" i="41"/>
  <c r="I63" i="41"/>
  <c r="I65" i="41"/>
  <c r="I67" i="41"/>
  <c r="I69" i="41"/>
  <c r="I71" i="41"/>
  <c r="I73" i="41"/>
  <c r="I75" i="41"/>
  <c r="I77" i="41"/>
  <c r="I79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23" i="41"/>
  <c r="I27" i="41"/>
  <c r="I43" i="41"/>
  <c r="I19" i="41"/>
  <c r="I35" i="41"/>
  <c r="I51" i="41"/>
  <c r="I70" i="41"/>
  <c r="I72" i="41"/>
  <c r="I74" i="41"/>
  <c r="I76" i="41"/>
  <c r="I78" i="41"/>
  <c r="I80" i="41"/>
  <c r="I81" i="41"/>
  <c r="I4" i="41"/>
  <c r="I8" i="41"/>
  <c r="I12" i="41"/>
  <c r="I14" i="41"/>
  <c r="I17" i="41"/>
  <c r="I20" i="41"/>
  <c r="I25" i="41"/>
  <c r="I26" i="41"/>
  <c r="I28" i="41"/>
  <c r="I29" i="41"/>
  <c r="I30" i="41"/>
  <c r="I32" i="41"/>
  <c r="I33" i="41"/>
  <c r="I34" i="41"/>
  <c r="I36" i="41"/>
  <c r="I37" i="41"/>
  <c r="I38" i="41"/>
  <c r="I40" i="41"/>
  <c r="I41" i="41"/>
  <c r="I42" i="41"/>
  <c r="I44" i="41"/>
  <c r="I45" i="41"/>
  <c r="I46" i="41"/>
  <c r="I48" i="41"/>
  <c r="I49" i="41"/>
  <c r="I50" i="41"/>
  <c r="I52" i="41"/>
  <c r="I53" i="41"/>
  <c r="I54" i="41"/>
  <c r="I56" i="41"/>
  <c r="I57" i="41"/>
  <c r="I58" i="41"/>
  <c r="I60" i="41"/>
  <c r="I61" i="41"/>
  <c r="I62" i="41"/>
  <c r="I64" i="41"/>
  <c r="I66" i="41"/>
  <c r="I68" i="41"/>
  <c r="I6" i="41"/>
  <c r="I9" i="41"/>
  <c r="I10" i="41"/>
  <c r="I13" i="41"/>
  <c r="I16" i="41"/>
  <c r="I18" i="41"/>
  <c r="I21" i="41"/>
  <c r="I22" i="41"/>
  <c r="I24" i="41"/>
  <c r="I5" i="41"/>
  <c r="G104" i="41"/>
  <c r="G105" i="41"/>
  <c r="F105" i="41"/>
  <c r="F104" i="41"/>
  <c r="H105" i="41"/>
  <c r="H104" i="41"/>
  <c r="Q183" i="39" l="1"/>
  <c r="C21" i="38" s="1"/>
  <c r="T200" i="39"/>
  <c r="G22" i="38" s="1"/>
  <c r="S163" i="39" l="1"/>
  <c r="F19" i="38" s="1"/>
  <c r="L425" i="39"/>
  <c r="M435" i="39"/>
  <c r="L435" i="39"/>
  <c r="M444" i="39"/>
  <c r="M473" i="39"/>
  <c r="L473" i="39"/>
  <c r="M483" i="39"/>
  <c r="L483" i="39"/>
  <c r="M492" i="39"/>
  <c r="O503" i="39"/>
  <c r="U53" i="38" s="1"/>
  <c r="O492" i="39"/>
  <c r="U52" i="38" s="1"/>
  <c r="O483" i="39"/>
  <c r="U51" i="38" s="1"/>
  <c r="O473" i="39"/>
  <c r="U50" i="38" s="1"/>
  <c r="O463" i="39"/>
  <c r="U49" i="38" s="1"/>
  <c r="O454" i="39"/>
  <c r="U48" i="38" s="1"/>
  <c r="O444" i="39"/>
  <c r="U47" i="38" s="1"/>
  <c r="O435" i="39"/>
  <c r="U46" i="38" s="1"/>
  <c r="O425" i="39"/>
  <c r="U45" i="38" s="1"/>
  <c r="O416" i="39"/>
  <c r="U44" i="38" s="1"/>
  <c r="O406" i="39"/>
  <c r="U43" i="38" s="1"/>
  <c r="O396" i="39"/>
  <c r="U42" i="38" s="1"/>
  <c r="O386" i="39"/>
  <c r="U41" i="38" s="1"/>
  <c r="O364" i="39"/>
  <c r="U39" i="38" s="1"/>
  <c r="O356" i="39"/>
  <c r="U38" i="38" s="1"/>
  <c r="O347" i="39"/>
  <c r="U37" i="38" s="1"/>
  <c r="O338" i="39"/>
  <c r="U36" i="38" s="1"/>
  <c r="O329" i="39"/>
  <c r="U35" i="38" s="1"/>
  <c r="O316" i="39"/>
  <c r="U34" i="38" s="1"/>
  <c r="O307" i="39"/>
  <c r="U33" i="38" s="1"/>
  <c r="O295" i="39"/>
  <c r="U32" i="38" s="1"/>
  <c r="O276" i="39"/>
  <c r="U30" i="38" s="1"/>
  <c r="O48" i="39"/>
  <c r="U7" i="38" s="1"/>
  <c r="O38" i="39"/>
  <c r="U6" i="38" s="1"/>
  <c r="O27" i="39"/>
  <c r="U5" i="38" s="1"/>
  <c r="O16" i="39"/>
  <c r="U4" i="38" s="1"/>
  <c r="Q50" i="44" l="1"/>
  <c r="Q50" i="38"/>
  <c r="R46" i="44"/>
  <c r="R46" i="38"/>
  <c r="R52" i="44"/>
  <c r="R52" i="38"/>
  <c r="R50" i="44"/>
  <c r="R50" i="38"/>
  <c r="Q45" i="44"/>
  <c r="Q45" i="38"/>
  <c r="Q51" i="38"/>
  <c r="Q51" i="44"/>
  <c r="R47" i="44"/>
  <c r="R47" i="38"/>
  <c r="R51" i="44"/>
  <c r="R51" i="38"/>
  <c r="Q46" i="44"/>
  <c r="S46" i="44" s="1"/>
  <c r="Q46" i="38"/>
  <c r="S46" i="38" s="1"/>
  <c r="N483" i="39"/>
  <c r="O143" i="39"/>
  <c r="U17" i="38" s="1"/>
  <c r="V4" i="38"/>
  <c r="V5" i="38"/>
  <c r="V6" i="38"/>
  <c r="V7" i="38"/>
  <c r="V8" i="38"/>
  <c r="V9" i="38"/>
  <c r="V10" i="38"/>
  <c r="V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28" i="38"/>
  <c r="V29" i="38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52" i="38"/>
  <c r="V53" i="38"/>
  <c r="V54" i="38"/>
  <c r="V3" i="38"/>
  <c r="T3" i="38"/>
  <c r="T4" i="38"/>
  <c r="T5" i="38"/>
  <c r="T6" i="38"/>
  <c r="T7" i="38"/>
  <c r="T8" i="38"/>
  <c r="T9" i="38"/>
  <c r="T10" i="38"/>
  <c r="T11" i="38"/>
  <c r="T12" i="38"/>
  <c r="T13" i="38"/>
  <c r="T14" i="38"/>
  <c r="T15" i="38"/>
  <c r="T16" i="38"/>
  <c r="T17" i="38"/>
  <c r="T18" i="38"/>
  <c r="T19" i="38"/>
  <c r="T20" i="38"/>
  <c r="T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T36" i="38"/>
  <c r="T37" i="38"/>
  <c r="T38" i="38"/>
  <c r="T39" i="38"/>
  <c r="T40" i="38"/>
  <c r="T41" i="38"/>
  <c r="T42" i="38"/>
  <c r="T43" i="38"/>
  <c r="T44" i="38"/>
  <c r="T45" i="38"/>
  <c r="T46" i="38"/>
  <c r="T47" i="38"/>
  <c r="T48" i="38"/>
  <c r="T49" i="38"/>
  <c r="T50" i="38"/>
  <c r="T51" i="38"/>
  <c r="T52" i="38"/>
  <c r="T53" i="38"/>
  <c r="T54" i="38"/>
  <c r="W510" i="39"/>
  <c r="L54" i="38" s="1"/>
  <c r="R510" i="39"/>
  <c r="D54" i="38" s="1"/>
  <c r="W503" i="39"/>
  <c r="L53" i="38" s="1"/>
  <c r="R503" i="39"/>
  <c r="D53" i="38" s="1"/>
  <c r="Q503" i="39"/>
  <c r="C53" i="38" s="1"/>
  <c r="E53" i="38" s="1"/>
  <c r="S356" i="39"/>
  <c r="F38" i="38" s="1"/>
  <c r="U383" i="39"/>
  <c r="R374" i="39"/>
  <c r="D40" i="38" s="1"/>
  <c r="U483" i="39"/>
  <c r="I51" i="38" s="1"/>
  <c r="T483" i="39"/>
  <c r="G51" i="38" s="1"/>
  <c r="R454" i="39"/>
  <c r="D48" i="38" s="1"/>
  <c r="T416" i="39"/>
  <c r="G44" i="38" s="1"/>
  <c r="Q416" i="39"/>
  <c r="C44" i="38" s="1"/>
  <c r="S338" i="39"/>
  <c r="F36" i="38" s="1"/>
  <c r="Q174" i="39"/>
  <c r="C20" i="38" s="1"/>
  <c r="U463" i="39"/>
  <c r="I49" i="38" s="1"/>
  <c r="V444" i="39"/>
  <c r="J47" i="38" s="1"/>
  <c r="R444" i="39"/>
  <c r="D47" i="38" s="1"/>
  <c r="R245" i="39"/>
  <c r="D27" i="38" s="1"/>
  <c r="U133" i="39"/>
  <c r="I16" i="38" s="1"/>
  <c r="T133" i="39"/>
  <c r="G16" i="38" s="1"/>
  <c r="R492" i="39"/>
  <c r="D52" i="38" s="1"/>
  <c r="T265" i="39"/>
  <c r="G29" i="38" s="1"/>
  <c r="S48" i="39"/>
  <c r="F7" i="38" s="1"/>
  <c r="S51" i="44" l="1"/>
  <c r="S51" i="38"/>
  <c r="S50" i="38"/>
  <c r="S50" i="44"/>
  <c r="O510" i="39"/>
  <c r="U54" i="38" s="1"/>
  <c r="L492" i="39"/>
  <c r="M463" i="39"/>
  <c r="L463" i="39"/>
  <c r="M454" i="39"/>
  <c r="L454" i="39"/>
  <c r="L444" i="39"/>
  <c r="M425" i="39"/>
  <c r="M416" i="39"/>
  <c r="L416" i="39"/>
  <c r="M406" i="39"/>
  <c r="L406" i="39"/>
  <c r="M396" i="39"/>
  <c r="L396" i="39"/>
  <c r="M386" i="39"/>
  <c r="L386" i="39"/>
  <c r="M383" i="39"/>
  <c r="L383" i="39"/>
  <c r="M374" i="39"/>
  <c r="L374" i="39"/>
  <c r="M364" i="39"/>
  <c r="L364" i="39"/>
  <c r="S361" i="39"/>
  <c r="M361" i="39"/>
  <c r="L361" i="39"/>
  <c r="M356" i="39"/>
  <c r="L356" i="39"/>
  <c r="N353" i="39"/>
  <c r="M353" i="39"/>
  <c r="L353" i="39"/>
  <c r="M347" i="39"/>
  <c r="L347" i="39"/>
  <c r="M338" i="39"/>
  <c r="L338" i="39"/>
  <c r="N335" i="39"/>
  <c r="M335" i="39"/>
  <c r="L335" i="39"/>
  <c r="M329" i="39"/>
  <c r="L329" i="39"/>
  <c r="V321" i="39"/>
  <c r="T321" i="39"/>
  <c r="M321" i="39"/>
  <c r="L321" i="39"/>
  <c r="M316" i="39"/>
  <c r="L316" i="39"/>
  <c r="N313" i="39"/>
  <c r="M313" i="39"/>
  <c r="L313" i="39"/>
  <c r="M307" i="39"/>
  <c r="L307" i="39"/>
  <c r="U304" i="39"/>
  <c r="R304" i="39"/>
  <c r="Q304" i="39"/>
  <c r="M304" i="39"/>
  <c r="L304" i="39"/>
  <c r="M295" i="39"/>
  <c r="L295" i="39"/>
  <c r="N292" i="39"/>
  <c r="M292" i="39"/>
  <c r="L292" i="39"/>
  <c r="O286" i="39"/>
  <c r="U31" i="38" s="1"/>
  <c r="M286" i="39"/>
  <c r="L286" i="39"/>
  <c r="M285" i="39"/>
  <c r="L285" i="39"/>
  <c r="M276" i="39"/>
  <c r="L276" i="39"/>
  <c r="O265" i="39"/>
  <c r="U29" i="38" s="1"/>
  <c r="M265" i="39"/>
  <c r="L265" i="39"/>
  <c r="O255" i="39"/>
  <c r="U28" i="38" s="1"/>
  <c r="M255" i="39"/>
  <c r="L255" i="39"/>
  <c r="O245" i="39"/>
  <c r="U27" i="38" s="1"/>
  <c r="M245" i="39"/>
  <c r="L245" i="39"/>
  <c r="O235" i="39"/>
  <c r="U26" i="38" s="1"/>
  <c r="M235" i="39"/>
  <c r="L235" i="39"/>
  <c r="O225" i="39"/>
  <c r="U25" i="38" s="1"/>
  <c r="M225" i="39"/>
  <c r="L225" i="39"/>
  <c r="N222" i="39"/>
  <c r="M222" i="39"/>
  <c r="L222" i="39"/>
  <c r="O216" i="39"/>
  <c r="U24" i="38" s="1"/>
  <c r="M216" i="39"/>
  <c r="L216" i="39"/>
  <c r="M213" i="39"/>
  <c r="L213" i="39"/>
  <c r="O205" i="39"/>
  <c r="U23" i="38" s="1"/>
  <c r="M205" i="39"/>
  <c r="L205" i="39"/>
  <c r="O200" i="39"/>
  <c r="U22" i="38" s="1"/>
  <c r="O183" i="39"/>
  <c r="U21" i="38" s="1"/>
  <c r="M183" i="39"/>
  <c r="L183" i="39"/>
  <c r="O174" i="39"/>
  <c r="U20" i="38" s="1"/>
  <c r="M174" i="39"/>
  <c r="L174" i="39"/>
  <c r="O163" i="39"/>
  <c r="U19" i="38" s="1"/>
  <c r="M163" i="39"/>
  <c r="L163" i="39"/>
  <c r="O152" i="39"/>
  <c r="U18" i="38" s="1"/>
  <c r="M152" i="39"/>
  <c r="L152" i="39"/>
  <c r="M143" i="39"/>
  <c r="L143" i="39"/>
  <c r="O133" i="39"/>
  <c r="U16" i="38" s="1"/>
  <c r="M133" i="39"/>
  <c r="L133" i="39"/>
  <c r="O124" i="39"/>
  <c r="U15" i="38" s="1"/>
  <c r="M124" i="39"/>
  <c r="L124" i="39"/>
  <c r="O115" i="39"/>
  <c r="U14" i="38" s="1"/>
  <c r="M115" i="39"/>
  <c r="L115" i="39"/>
  <c r="O105" i="39"/>
  <c r="U13" i="38" s="1"/>
  <c r="M105" i="39"/>
  <c r="L105" i="39"/>
  <c r="O95" i="39"/>
  <c r="U12" i="38" s="1"/>
  <c r="M95" i="39"/>
  <c r="L95" i="39"/>
  <c r="O86" i="39"/>
  <c r="U11" i="38" s="1"/>
  <c r="M86" i="39"/>
  <c r="L86" i="39"/>
  <c r="O76" i="39"/>
  <c r="U10" i="38" s="1"/>
  <c r="M76" i="39"/>
  <c r="L76" i="39"/>
  <c r="O66" i="39"/>
  <c r="U9" i="38" s="1"/>
  <c r="M66" i="39"/>
  <c r="L66" i="39"/>
  <c r="O57" i="39"/>
  <c r="U8" i="38" s="1"/>
  <c r="M57" i="39"/>
  <c r="L57" i="39"/>
  <c r="M48" i="39"/>
  <c r="L48" i="39"/>
  <c r="M38" i="39"/>
  <c r="L38" i="39"/>
  <c r="M27" i="39"/>
  <c r="L27" i="39"/>
  <c r="M16" i="39"/>
  <c r="L16" i="39"/>
  <c r="Q12" i="44" l="1"/>
  <c r="Q12" i="38"/>
  <c r="S12" i="38" s="1"/>
  <c r="R13" i="38"/>
  <c r="R13" i="44"/>
  <c r="Q16" i="44"/>
  <c r="Q16" i="38"/>
  <c r="R17" i="38"/>
  <c r="R17" i="44"/>
  <c r="R20" i="44"/>
  <c r="R20" i="38"/>
  <c r="Q26" i="38"/>
  <c r="Q26" i="44"/>
  <c r="Q11" i="44"/>
  <c r="Q11" i="38"/>
  <c r="R12" i="44"/>
  <c r="R12" i="38"/>
  <c r="Q15" i="44"/>
  <c r="S15" i="44" s="1"/>
  <c r="Q15" i="38"/>
  <c r="Q18" i="44"/>
  <c r="Q18" i="38"/>
  <c r="R11" i="44"/>
  <c r="R11" i="38"/>
  <c r="Q14" i="44"/>
  <c r="Q14" i="38"/>
  <c r="R15" i="38"/>
  <c r="R15" i="44"/>
  <c r="R18" i="44"/>
  <c r="R18" i="38"/>
  <c r="Q21" i="44"/>
  <c r="Q21" i="38"/>
  <c r="Q23" i="44"/>
  <c r="Q23" i="38"/>
  <c r="R25" i="44"/>
  <c r="R25" i="38"/>
  <c r="Q28" i="44"/>
  <c r="Q28" i="38"/>
  <c r="R29" i="44"/>
  <c r="R29" i="38"/>
  <c r="R33" i="44"/>
  <c r="R33" i="38"/>
  <c r="Q34" i="44"/>
  <c r="Q34" i="38"/>
  <c r="P335" i="39"/>
  <c r="R36" i="44"/>
  <c r="R36" i="38"/>
  <c r="AA361" i="39"/>
  <c r="AD361" i="39"/>
  <c r="Y361" i="39"/>
  <c r="AC361" i="39"/>
  <c r="X361" i="39"/>
  <c r="AB361" i="39"/>
  <c r="Z361" i="39"/>
  <c r="R39" i="44"/>
  <c r="R39" i="38"/>
  <c r="R42" i="44"/>
  <c r="R42" i="38"/>
  <c r="R44" i="44"/>
  <c r="R44" i="38"/>
  <c r="R48" i="44"/>
  <c r="R48" i="38"/>
  <c r="Q4" i="44"/>
  <c r="Q4" i="38"/>
  <c r="R9" i="38"/>
  <c r="R9" i="44"/>
  <c r="R24" i="44"/>
  <c r="R24" i="38"/>
  <c r="R27" i="44"/>
  <c r="R27" i="38"/>
  <c r="R6" i="44"/>
  <c r="R6" i="38"/>
  <c r="R8" i="44"/>
  <c r="R8" i="38"/>
  <c r="Q5" i="44"/>
  <c r="S5" i="44" s="1"/>
  <c r="Q5" i="38"/>
  <c r="Q7" i="44"/>
  <c r="S7" i="44" s="1"/>
  <c r="Q7" i="38"/>
  <c r="Q10" i="44"/>
  <c r="Q10" i="38"/>
  <c r="R5" i="38"/>
  <c r="R5" i="44"/>
  <c r="R7" i="38"/>
  <c r="R7" i="44"/>
  <c r="Q9" i="44"/>
  <c r="S9" i="44" s="1"/>
  <c r="Q9" i="38"/>
  <c r="R10" i="44"/>
  <c r="R10" i="38"/>
  <c r="Q13" i="44"/>
  <c r="S13" i="44" s="1"/>
  <c r="Q13" i="38"/>
  <c r="S13" i="38" s="1"/>
  <c r="R14" i="44"/>
  <c r="R14" i="38"/>
  <c r="Q17" i="44"/>
  <c r="S17" i="44" s="1"/>
  <c r="Q17" i="38"/>
  <c r="S17" i="38" s="1"/>
  <c r="Q20" i="44"/>
  <c r="S20" i="44" s="1"/>
  <c r="Q20" i="38"/>
  <c r="S20" i="38" s="1"/>
  <c r="R21" i="44"/>
  <c r="R21" i="38"/>
  <c r="R23" i="44"/>
  <c r="R23" i="38"/>
  <c r="Q24" i="38"/>
  <c r="S24" i="38" s="1"/>
  <c r="Q24" i="44"/>
  <c r="R28" i="44"/>
  <c r="R28" i="38"/>
  <c r="R32" i="44"/>
  <c r="R32" i="38"/>
  <c r="R34" i="44"/>
  <c r="R34" i="38"/>
  <c r="Q37" i="44"/>
  <c r="Q37" i="38"/>
  <c r="Q40" i="44"/>
  <c r="Q40" i="38"/>
  <c r="Q41" i="38"/>
  <c r="S41" i="38" s="1"/>
  <c r="Q41" i="44"/>
  <c r="Q43" i="38"/>
  <c r="Q43" i="44"/>
  <c r="R45" i="44"/>
  <c r="S45" i="44" s="1"/>
  <c r="R45" i="38"/>
  <c r="S45" i="38" s="1"/>
  <c r="Q49" i="38"/>
  <c r="Q49" i="44"/>
  <c r="Q6" i="44"/>
  <c r="S6" i="44" s="1"/>
  <c r="Q6" i="38"/>
  <c r="S6" i="38" s="1"/>
  <c r="Q30" i="44"/>
  <c r="Q30" i="38"/>
  <c r="Q31" i="44"/>
  <c r="Q31" i="38"/>
  <c r="AC304" i="39"/>
  <c r="Y304" i="39"/>
  <c r="AB304" i="39"/>
  <c r="AA304" i="39"/>
  <c r="Z304" i="39"/>
  <c r="AD304" i="39"/>
  <c r="X304" i="39"/>
  <c r="AD321" i="39"/>
  <c r="Z321" i="39"/>
  <c r="AA321" i="39"/>
  <c r="Y321" i="39"/>
  <c r="AC321" i="39"/>
  <c r="X321" i="39"/>
  <c r="AB321" i="39"/>
  <c r="Q35" i="38"/>
  <c r="S35" i="38" s="1"/>
  <c r="Q35" i="44"/>
  <c r="R37" i="44"/>
  <c r="R37" i="38"/>
  <c r="Q38" i="44"/>
  <c r="Q38" i="38"/>
  <c r="R40" i="44"/>
  <c r="R40" i="38"/>
  <c r="R41" i="44"/>
  <c r="R41" i="38"/>
  <c r="R43" i="44"/>
  <c r="R43" i="38"/>
  <c r="Q47" i="38"/>
  <c r="S47" i="38" s="1"/>
  <c r="Q47" i="44"/>
  <c r="S47" i="44" s="1"/>
  <c r="R49" i="44"/>
  <c r="R49" i="38"/>
  <c r="Q8" i="44"/>
  <c r="S8" i="44" s="1"/>
  <c r="Q8" i="38"/>
  <c r="S8" i="38" s="1"/>
  <c r="R4" i="44"/>
  <c r="R4" i="38"/>
  <c r="R16" i="44"/>
  <c r="R16" i="38"/>
  <c r="R19" i="44"/>
  <c r="R19" i="38"/>
  <c r="Q25" i="44"/>
  <c r="S25" i="44" s="1"/>
  <c r="Q25" i="38"/>
  <c r="S25" i="38" s="1"/>
  <c r="R26" i="44"/>
  <c r="R26" i="38"/>
  <c r="Q29" i="44"/>
  <c r="S29" i="44" s="1"/>
  <c r="Q29" i="38"/>
  <c r="S29" i="38" s="1"/>
  <c r="R30" i="38"/>
  <c r="R30" i="44"/>
  <c r="R31" i="44"/>
  <c r="R31" i="38"/>
  <c r="Q33" i="38"/>
  <c r="S33" i="38" s="1"/>
  <c r="Q33" i="44"/>
  <c r="S33" i="44" s="1"/>
  <c r="R35" i="44"/>
  <c r="R35" i="38"/>
  <c r="Q36" i="44"/>
  <c r="S36" i="44" s="1"/>
  <c r="Q36" i="38"/>
  <c r="S36" i="38" s="1"/>
  <c r="R38" i="44"/>
  <c r="R38" i="38"/>
  <c r="Q39" i="38"/>
  <c r="S39" i="38" s="1"/>
  <c r="Q39" i="44"/>
  <c r="S39" i="44" s="1"/>
  <c r="AA383" i="39"/>
  <c r="AB383" i="39"/>
  <c r="X383" i="39"/>
  <c r="AD383" i="39"/>
  <c r="AC383" i="39"/>
  <c r="Z383" i="39"/>
  <c r="Y383" i="39"/>
  <c r="Q42" i="44"/>
  <c r="S42" i="44" s="1"/>
  <c r="Q42" i="38"/>
  <c r="S42" i="38" s="1"/>
  <c r="Q44" i="44"/>
  <c r="S44" i="44" s="1"/>
  <c r="Q44" i="38"/>
  <c r="S44" i="38" s="1"/>
  <c r="Q48" i="44"/>
  <c r="S48" i="44" s="1"/>
  <c r="Q48" i="38"/>
  <c r="S48" i="38" s="1"/>
  <c r="Q52" i="44"/>
  <c r="S52" i="44" s="1"/>
  <c r="Q52" i="38"/>
  <c r="S52" i="38" s="1"/>
  <c r="Q19" i="38"/>
  <c r="S19" i="38" s="1"/>
  <c r="Q19" i="44"/>
  <c r="S19" i="44" s="1"/>
  <c r="Q27" i="44"/>
  <c r="S27" i="44" s="1"/>
  <c r="Q27" i="38"/>
  <c r="S27" i="38" s="1"/>
  <c r="Q32" i="44"/>
  <c r="S32" i="44" s="1"/>
  <c r="Q32" i="38"/>
  <c r="S32" i="38" s="1"/>
  <c r="Y4" i="38"/>
  <c r="P292" i="39"/>
  <c r="X40" i="38"/>
  <c r="Y23" i="38"/>
  <c r="AA12" i="38"/>
  <c r="Z12" i="38"/>
  <c r="AA29" i="38"/>
  <c r="Z29" i="38"/>
  <c r="Y32" i="38"/>
  <c r="Y36" i="38"/>
  <c r="X36" i="38"/>
  <c r="AA42" i="38"/>
  <c r="Z42" i="38"/>
  <c r="AA44" i="38"/>
  <c r="Z44" i="38"/>
  <c r="AA5" i="38"/>
  <c r="Z5" i="38"/>
  <c r="Y6" i="38"/>
  <c r="X6" i="38"/>
  <c r="Y7" i="38"/>
  <c r="X7" i="38"/>
  <c r="AA8" i="38"/>
  <c r="Z8" i="38"/>
  <c r="AA9" i="38"/>
  <c r="Z9" i="38"/>
  <c r="Y10" i="38"/>
  <c r="X10" i="38"/>
  <c r="AA14" i="38"/>
  <c r="Z14" i="38"/>
  <c r="Y15" i="38"/>
  <c r="X15" i="38"/>
  <c r="Y16" i="38"/>
  <c r="X16" i="38"/>
  <c r="AA17" i="38"/>
  <c r="Z17" i="38"/>
  <c r="Y19" i="38"/>
  <c r="X19" i="38"/>
  <c r="AA20" i="38"/>
  <c r="Z20" i="38"/>
  <c r="X21" i="38"/>
  <c r="Y21" i="38"/>
  <c r="AA23" i="38"/>
  <c r="Z23" i="38"/>
  <c r="X25" i="38"/>
  <c r="Y25" i="38"/>
  <c r="X28" i="38"/>
  <c r="Y28" i="38"/>
  <c r="Y30" i="38"/>
  <c r="X30" i="38"/>
  <c r="AA31" i="38"/>
  <c r="Z31" i="38"/>
  <c r="Y34" i="38"/>
  <c r="X34" i="38"/>
  <c r="Y35" i="38"/>
  <c r="X35" i="38"/>
  <c r="Y38" i="38"/>
  <c r="X38" i="38"/>
  <c r="AA39" i="38"/>
  <c r="Z39" i="38"/>
  <c r="AA40" i="38"/>
  <c r="Z40" i="38"/>
  <c r="Y3" i="38"/>
  <c r="X3" i="38"/>
  <c r="S3" i="38"/>
  <c r="AA6" i="38"/>
  <c r="Z6" i="38"/>
  <c r="AA7" i="38"/>
  <c r="Z7" i="38"/>
  <c r="AA10" i="38"/>
  <c r="Z10" i="38"/>
  <c r="Y11" i="38"/>
  <c r="X11" i="38"/>
  <c r="X12" i="38"/>
  <c r="Y12" i="38"/>
  <c r="AA15" i="38"/>
  <c r="Z15" i="38"/>
  <c r="AA16" i="38"/>
  <c r="Z16" i="38"/>
  <c r="AA19" i="38"/>
  <c r="Z19" i="38"/>
  <c r="AA21" i="38"/>
  <c r="Z21" i="38"/>
  <c r="AA22" i="38"/>
  <c r="Z22" i="38"/>
  <c r="Y24" i="38"/>
  <c r="X24" i="38"/>
  <c r="AA25" i="38"/>
  <c r="Z25" i="38"/>
  <c r="Y26" i="38"/>
  <c r="X26" i="38"/>
  <c r="AA28" i="38"/>
  <c r="Z28" i="38"/>
  <c r="X29" i="38"/>
  <c r="Y29" i="38"/>
  <c r="AA30" i="38"/>
  <c r="Z30" i="38"/>
  <c r="AA34" i="38"/>
  <c r="Z34" i="38"/>
  <c r="AA35" i="38"/>
  <c r="Z35" i="38"/>
  <c r="AA38" i="38"/>
  <c r="Z38" i="38"/>
  <c r="X41" i="38"/>
  <c r="Y41" i="38"/>
  <c r="Y42" i="38"/>
  <c r="X42" i="38"/>
  <c r="Y44" i="38"/>
  <c r="X44" i="38"/>
  <c r="Y47" i="38"/>
  <c r="X47" i="38"/>
  <c r="Y48" i="38"/>
  <c r="X48" i="38"/>
  <c r="Y50" i="38"/>
  <c r="X50" i="38"/>
  <c r="Y51" i="38"/>
  <c r="X51" i="38"/>
  <c r="AA53" i="38"/>
  <c r="Z53" i="38"/>
  <c r="AA54" i="38"/>
  <c r="Z54" i="38"/>
  <c r="Z3" i="38"/>
  <c r="AA3" i="38"/>
  <c r="AA11" i="38"/>
  <c r="Z11" i="38"/>
  <c r="X13" i="38"/>
  <c r="Y13" i="38"/>
  <c r="Y18" i="38"/>
  <c r="X18" i="38"/>
  <c r="AA24" i="38"/>
  <c r="Z24" i="38"/>
  <c r="AA26" i="38"/>
  <c r="Z26" i="38"/>
  <c r="X33" i="38"/>
  <c r="Y33" i="38"/>
  <c r="X37" i="38"/>
  <c r="Y37" i="38"/>
  <c r="AA41" i="38"/>
  <c r="Z41" i="38"/>
  <c r="AA43" i="38"/>
  <c r="Z43" i="38"/>
  <c r="Y46" i="38"/>
  <c r="X46" i="38"/>
  <c r="AA47" i="38"/>
  <c r="Z47" i="38"/>
  <c r="AA48" i="38"/>
  <c r="Z48" i="38"/>
  <c r="AA49" i="38"/>
  <c r="Z49" i="38"/>
  <c r="AA50" i="38"/>
  <c r="Z50" i="38"/>
  <c r="AA51" i="38"/>
  <c r="Z51" i="38"/>
  <c r="AA4" i="38"/>
  <c r="Z4" i="38"/>
  <c r="X5" i="38"/>
  <c r="Y5" i="38"/>
  <c r="Y8" i="38"/>
  <c r="X8" i="38"/>
  <c r="X9" i="38"/>
  <c r="Y9" i="38"/>
  <c r="AA13" i="38"/>
  <c r="Z13" i="38"/>
  <c r="Y14" i="38"/>
  <c r="X14" i="38"/>
  <c r="X17" i="38"/>
  <c r="Y17" i="38"/>
  <c r="AA18" i="38"/>
  <c r="Z18" i="38"/>
  <c r="Y20" i="38"/>
  <c r="X20" i="38"/>
  <c r="AA27" i="38"/>
  <c r="Z27" i="38"/>
  <c r="Y31" i="38"/>
  <c r="X31" i="38"/>
  <c r="AA32" i="38"/>
  <c r="Z32" i="38"/>
  <c r="AA33" i="38"/>
  <c r="Z33" i="38"/>
  <c r="AA36" i="38"/>
  <c r="Z36" i="38"/>
  <c r="AA37" i="38"/>
  <c r="Z37" i="38"/>
  <c r="Y40" i="38"/>
  <c r="AA45" i="38"/>
  <c r="Z45" i="38"/>
  <c r="AA46" i="38"/>
  <c r="Z46" i="38"/>
  <c r="AA52" i="38"/>
  <c r="Z52" i="38"/>
  <c r="P222" i="39"/>
  <c r="P313" i="39"/>
  <c r="P353" i="39"/>
  <c r="N492" i="39"/>
  <c r="N406" i="39"/>
  <c r="N416" i="39"/>
  <c r="N338" i="39"/>
  <c r="N463" i="39"/>
  <c r="N183" i="39"/>
  <c r="N374" i="39"/>
  <c r="N27" i="39"/>
  <c r="N174" i="39"/>
  <c r="N285" i="39"/>
  <c r="N286" i="39"/>
  <c r="N364" i="39"/>
  <c r="N16" i="39"/>
  <c r="N152" i="39"/>
  <c r="N304" i="39"/>
  <c r="N163" i="39"/>
  <c r="N205" i="39"/>
  <c r="N213" i="39"/>
  <c r="N295" i="39"/>
  <c r="N329" i="39"/>
  <c r="N361" i="39"/>
  <c r="N347" i="39"/>
  <c r="N276" i="39"/>
  <c r="N383" i="39"/>
  <c r="N425" i="39"/>
  <c r="N454" i="39"/>
  <c r="N473" i="39"/>
  <c r="N245" i="39"/>
  <c r="N143" i="39"/>
  <c r="N38" i="39"/>
  <c r="N48" i="39"/>
  <c r="N86" i="39"/>
  <c r="N105" i="39"/>
  <c r="N66" i="39"/>
  <c r="N133" i="39"/>
  <c r="N216" i="39"/>
  <c r="N225" i="39"/>
  <c r="N265" i="39"/>
  <c r="N321" i="39"/>
  <c r="N356" i="39"/>
  <c r="N386" i="39"/>
  <c r="N435" i="39"/>
  <c r="N444" i="39"/>
  <c r="N235" i="39"/>
  <c r="N57" i="39"/>
  <c r="N76" i="39"/>
  <c r="N95" i="39"/>
  <c r="N115" i="39"/>
  <c r="N124" i="39"/>
  <c r="N255" i="39"/>
  <c r="N307" i="39"/>
  <c r="N316" i="39"/>
  <c r="N396" i="39"/>
  <c r="X27" i="38" l="1"/>
  <c r="S38" i="38"/>
  <c r="S35" i="44"/>
  <c r="S31" i="38"/>
  <c r="S41" i="44"/>
  <c r="S37" i="38"/>
  <c r="S24" i="44"/>
  <c r="S9" i="38"/>
  <c r="S7" i="38"/>
  <c r="S28" i="38"/>
  <c r="S23" i="38"/>
  <c r="S14" i="38"/>
  <c r="S18" i="38"/>
  <c r="S26" i="44"/>
  <c r="Y27" i="38"/>
  <c r="S38" i="44"/>
  <c r="S31" i="44"/>
  <c r="S37" i="44"/>
  <c r="S28" i="44"/>
  <c r="S23" i="44"/>
  <c r="S14" i="44"/>
  <c r="S18" i="44"/>
  <c r="S26" i="38"/>
  <c r="Y39" i="38"/>
  <c r="S30" i="38"/>
  <c r="S49" i="44"/>
  <c r="S43" i="44"/>
  <c r="S40" i="38"/>
  <c r="S10" i="38"/>
  <c r="S5" i="38"/>
  <c r="S4" i="38"/>
  <c r="S34" i="38"/>
  <c r="S21" i="38"/>
  <c r="S15" i="38"/>
  <c r="S11" i="38"/>
  <c r="S16" i="38"/>
  <c r="S30" i="44"/>
  <c r="S49" i="38"/>
  <c r="S43" i="38"/>
  <c r="S40" i="44"/>
  <c r="S10" i="44"/>
  <c r="S4" i="44"/>
  <c r="S34" i="44"/>
  <c r="S21" i="44"/>
  <c r="S11" i="44"/>
  <c r="S16" i="44"/>
  <c r="S12" i="44"/>
  <c r="X32" i="38"/>
  <c r="X45" i="38"/>
  <c r="Y45" i="38"/>
  <c r="X39" i="38"/>
  <c r="X23" i="38"/>
  <c r="X4" i="38"/>
  <c r="Y54" i="38"/>
  <c r="X54" i="38"/>
  <c r="Y43" i="38"/>
  <c r="X43" i="38"/>
  <c r="X49" i="38"/>
  <c r="Y49" i="38"/>
  <c r="X53" i="38"/>
  <c r="Y53" i="38"/>
  <c r="Y52" i="38"/>
  <c r="X52" i="38"/>
  <c r="R5" i="39"/>
  <c r="D3" i="38" s="1"/>
  <c r="P321" i="39"/>
  <c r="W321" i="39"/>
  <c r="T361" i="39"/>
  <c r="W463" i="39"/>
  <c r="L49" i="38" s="1"/>
  <c r="R435" i="39"/>
  <c r="D46" i="38" s="1"/>
  <c r="W383" i="39"/>
  <c r="R321" i="39"/>
  <c r="Q321" i="39"/>
  <c r="W304" i="39"/>
  <c r="S304" i="39"/>
  <c r="P304" i="39"/>
  <c r="V383" i="39"/>
  <c r="V338" i="39"/>
  <c r="J36" i="38" s="1"/>
  <c r="P416" i="39"/>
  <c r="W44" i="38" s="1"/>
  <c r="P255" i="39"/>
  <c r="W28" i="38" s="1"/>
  <c r="U361" i="39"/>
  <c r="W307" i="39"/>
  <c r="L33" i="38" s="1"/>
  <c r="S321" i="39"/>
  <c r="V304" i="39"/>
  <c r="U321" i="39"/>
  <c r="R383" i="39"/>
  <c r="Q383" i="39"/>
  <c r="T364" i="39"/>
  <c r="G39" i="38" s="1"/>
  <c r="W361" i="39"/>
  <c r="P361" i="39"/>
  <c r="V295" i="39"/>
  <c r="J32" i="38" s="1"/>
  <c r="V386" i="39"/>
  <c r="J41" i="38" s="1"/>
  <c r="Q361" i="39"/>
  <c r="R361" i="39"/>
  <c r="P245" i="39"/>
  <c r="W27" i="38" s="1"/>
  <c r="W483" i="39"/>
  <c r="L51" i="38" s="1"/>
  <c r="P386" i="39"/>
  <c r="W41" i="38" s="1"/>
  <c r="P213" i="39"/>
  <c r="T383" i="39"/>
  <c r="P307" i="39"/>
  <c r="W33" i="38" s="1"/>
  <c r="P286" i="39"/>
  <c r="W31" i="38" s="1"/>
  <c r="R235" i="39"/>
  <c r="D26" i="38" s="1"/>
  <c r="P316" i="39"/>
  <c r="W34" i="38" s="1"/>
  <c r="P356" i="39"/>
  <c r="W38" i="38" s="1"/>
  <c r="R216" i="39"/>
  <c r="D24" i="38" s="1"/>
  <c r="S383" i="39"/>
  <c r="P383" i="39"/>
  <c r="T235" i="39"/>
  <c r="G26" i="38" s="1"/>
  <c r="R265" i="39"/>
  <c r="D29" i="38" s="1"/>
  <c r="W396" i="39"/>
  <c r="L42" i="38" s="1"/>
  <c r="V416" i="39"/>
  <c r="J44" i="38" s="1"/>
  <c r="T356" i="39"/>
  <c r="G38" i="38" s="1"/>
  <c r="H38" i="38" s="1"/>
  <c r="W364" i="39"/>
  <c r="L39" i="38" s="1"/>
  <c r="T295" i="39"/>
  <c r="G32" i="38" s="1"/>
  <c r="W425" i="39"/>
  <c r="L45" i="38" s="1"/>
  <c r="V492" i="39"/>
  <c r="J52" i="38" s="1"/>
  <c r="W435" i="39"/>
  <c r="L46" i="38" s="1"/>
  <c r="R347" i="39"/>
  <c r="D37" i="38" s="1"/>
  <c r="T205" i="39"/>
  <c r="G23" i="38" s="1"/>
  <c r="T255" i="39"/>
  <c r="G28" i="38" s="1"/>
  <c r="P396" i="39"/>
  <c r="W42" i="38" s="1"/>
  <c r="R396" i="39"/>
  <c r="D42" i="38" s="1"/>
  <c r="W386" i="39"/>
  <c r="L41" i="38" s="1"/>
  <c r="V329" i="39"/>
  <c r="J35" i="38" s="1"/>
  <c r="W276" i="39"/>
  <c r="L30" i="38" s="1"/>
  <c r="T329" i="39"/>
  <c r="G35" i="38" s="1"/>
  <c r="V463" i="39"/>
  <c r="J49" i="38" s="1"/>
  <c r="K49" i="38" s="1"/>
  <c r="R386" i="39"/>
  <c r="D41" i="38" s="1"/>
  <c r="W338" i="39"/>
  <c r="L36" i="38" s="1"/>
  <c r="W444" i="39"/>
  <c r="L47" i="38" s="1"/>
  <c r="R425" i="39"/>
  <c r="D45" i="38" s="1"/>
  <c r="S492" i="39"/>
  <c r="F52" i="38" s="1"/>
  <c r="W255" i="39"/>
  <c r="L28" i="38" s="1"/>
  <c r="V235" i="39"/>
  <c r="J26" i="38" s="1"/>
  <c r="W347" i="39"/>
  <c r="L37" i="38" s="1"/>
  <c r="U425" i="39"/>
  <c r="I45" i="38" s="1"/>
  <c r="U473" i="39"/>
  <c r="I50" i="38" s="1"/>
  <c r="T316" i="39"/>
  <c r="G34" i="38" s="1"/>
  <c r="P295" i="39"/>
  <c r="W32" i="38" s="1"/>
  <c r="T503" i="39"/>
  <c r="G53" i="38" s="1"/>
  <c r="V503" i="39"/>
  <c r="J53" i="38" s="1"/>
  <c r="T276" i="39"/>
  <c r="G30" i="38" s="1"/>
  <c r="P205" i="39"/>
  <c r="W23" i="38" s="1"/>
  <c r="T454" i="39"/>
  <c r="G48" i="38" s="1"/>
  <c r="P483" i="39"/>
  <c r="W51" i="38" s="1"/>
  <c r="W356" i="39"/>
  <c r="L38" i="38" s="1"/>
  <c r="V276" i="39"/>
  <c r="J30" i="38" s="1"/>
  <c r="W265" i="39"/>
  <c r="L29" i="38" s="1"/>
  <c r="R364" i="39"/>
  <c r="D39" i="38" s="1"/>
  <c r="T57" i="39"/>
  <c r="G8" i="38" s="1"/>
  <c r="P329" i="39"/>
  <c r="W35" i="38" s="1"/>
  <c r="V255" i="39"/>
  <c r="J28" i="38" s="1"/>
  <c r="P454" i="39"/>
  <c r="W48" i="38" s="1"/>
  <c r="P435" i="39"/>
  <c r="W46" i="38" s="1"/>
  <c r="P463" i="39"/>
  <c r="W49" i="38" s="1"/>
  <c r="V454" i="39"/>
  <c r="J48" i="38" s="1"/>
  <c r="T386" i="39"/>
  <c r="G41" i="38" s="1"/>
  <c r="P510" i="39"/>
  <c r="W54" i="38" s="1"/>
  <c r="V115" i="39"/>
  <c r="J14" i="38" s="1"/>
  <c r="T463" i="39"/>
  <c r="G49" i="38" s="1"/>
  <c r="R483" i="39"/>
  <c r="D51" i="38" s="1"/>
  <c r="R38" i="39"/>
  <c r="D6" i="38" s="1"/>
  <c r="R406" i="39"/>
  <c r="D43" i="38" s="1"/>
  <c r="V510" i="39"/>
  <c r="J54" i="38" s="1"/>
  <c r="Q425" i="39"/>
  <c r="C45" i="38" s="1"/>
  <c r="E45" i="38" s="1"/>
  <c r="Q396" i="39"/>
  <c r="C42" i="38" s="1"/>
  <c r="E42" i="38" s="1"/>
  <c r="V174" i="39"/>
  <c r="J20" i="38" s="1"/>
  <c r="R463" i="39"/>
  <c r="D49" i="38" s="1"/>
  <c r="V57" i="39"/>
  <c r="J8" i="38" s="1"/>
  <c r="R316" i="39"/>
  <c r="D34" i="38" s="1"/>
  <c r="P503" i="39"/>
  <c r="W53" i="38" s="1"/>
  <c r="P216" i="39"/>
  <c r="W24" i="38" s="1"/>
  <c r="P492" i="39"/>
  <c r="W52" i="38" s="1"/>
  <c r="T286" i="39"/>
  <c r="G31" i="38" s="1"/>
  <c r="R416" i="39"/>
  <c r="D44" i="38" s="1"/>
  <c r="E44" i="38" s="1"/>
  <c r="T304" i="39"/>
  <c r="T307" i="39"/>
  <c r="G33" i="38" s="1"/>
  <c r="R286" i="39"/>
  <c r="D31" i="38" s="1"/>
  <c r="V356" i="39"/>
  <c r="J38" i="38" s="1"/>
  <c r="R295" i="39"/>
  <c r="D32" i="38" s="1"/>
  <c r="P235" i="39"/>
  <c r="W26" i="38" s="1"/>
  <c r="V406" i="39"/>
  <c r="J43" i="38" s="1"/>
  <c r="W245" i="39"/>
  <c r="L27" i="38" s="1"/>
  <c r="R473" i="39"/>
  <c r="D50" i="38" s="1"/>
  <c r="Q245" i="39"/>
  <c r="C27" i="38" s="1"/>
  <c r="E27" i="38" s="1"/>
  <c r="W406" i="39"/>
  <c r="L43" i="38" s="1"/>
  <c r="T406" i="39"/>
  <c r="G43" i="38" s="1"/>
  <c r="R255" i="39"/>
  <c r="D28" i="38" s="1"/>
  <c r="W374" i="39"/>
  <c r="L40" i="38" s="1"/>
  <c r="W286" i="39"/>
  <c r="L31" i="38" s="1"/>
  <c r="V245" i="39"/>
  <c r="J27" i="38" s="1"/>
  <c r="R205" i="39"/>
  <c r="D23" i="38" s="1"/>
  <c r="V286" i="39"/>
  <c r="J31" i="38" s="1"/>
  <c r="V143" i="39"/>
  <c r="J17" i="38" s="1"/>
  <c r="P338" i="39"/>
  <c r="W36" i="38" s="1"/>
  <c r="P265" i="39"/>
  <c r="W29" i="38" s="1"/>
  <c r="R307" i="39"/>
  <c r="D33" i="38" s="1"/>
  <c r="P225" i="39"/>
  <c r="W25" i="38" s="1"/>
  <c r="R225" i="39"/>
  <c r="D25" i="38" s="1"/>
  <c r="P473" i="39"/>
  <c r="W50" i="38" s="1"/>
  <c r="P364" i="39"/>
  <c r="W39" i="38" s="1"/>
  <c r="S286" i="39"/>
  <c r="F31" i="38" s="1"/>
  <c r="H31" i="38" s="1"/>
  <c r="P86" i="39"/>
  <c r="W11" i="38" s="1"/>
  <c r="T225" i="39"/>
  <c r="G25" i="38" s="1"/>
  <c r="W5" i="39"/>
  <c r="L3" i="38" s="1"/>
  <c r="T425" i="39"/>
  <c r="G45" i="38" s="1"/>
  <c r="T374" i="39"/>
  <c r="G40" i="38" s="1"/>
  <c r="V225" i="39"/>
  <c r="J25" i="38" s="1"/>
  <c r="U225" i="39"/>
  <c r="I25" i="38" s="1"/>
  <c r="K25" i="38" s="1"/>
  <c r="V396" i="39"/>
  <c r="J42" i="38" s="1"/>
  <c r="S416" i="39"/>
  <c r="F44" i="38" s="1"/>
  <c r="H44" i="38" s="1"/>
  <c r="V265" i="39"/>
  <c r="J29" i="38" s="1"/>
  <c r="T492" i="39"/>
  <c r="G52" i="38" s="1"/>
  <c r="W66" i="39"/>
  <c r="L9" i="38" s="1"/>
  <c r="T510" i="39"/>
  <c r="G54" i="38" s="1"/>
  <c r="P115" i="39"/>
  <c r="W14" i="38" s="1"/>
  <c r="S307" i="39"/>
  <c r="F33" i="38" s="1"/>
  <c r="H33" i="38" s="1"/>
  <c r="P285" i="39"/>
  <c r="V205" i="39"/>
  <c r="J23" i="38" s="1"/>
  <c r="W235" i="39"/>
  <c r="L26" i="38" s="1"/>
  <c r="V152" i="39"/>
  <c r="J18" i="38" s="1"/>
  <c r="T124" i="39"/>
  <c r="G15" i="38" s="1"/>
  <c r="W16" i="39"/>
  <c r="L4" i="38" s="1"/>
  <c r="V76" i="39"/>
  <c r="J10" i="38" s="1"/>
  <c r="R163" i="39"/>
  <c r="D19" i="38" s="1"/>
  <c r="P163" i="39"/>
  <c r="W19" i="38" s="1"/>
  <c r="P276" i="39"/>
  <c r="W30" i="38" s="1"/>
  <c r="W152" i="39"/>
  <c r="L18" i="38" s="1"/>
  <c r="T435" i="39"/>
  <c r="G46" i="38" s="1"/>
  <c r="P133" i="39"/>
  <c r="W16" i="38" s="1"/>
  <c r="V374" i="39"/>
  <c r="J40" i="38" s="1"/>
  <c r="R276" i="39"/>
  <c r="D30" i="38" s="1"/>
  <c r="U503" i="39"/>
  <c r="I53" i="38" s="1"/>
  <c r="K53" i="38" s="1"/>
  <c r="V361" i="39"/>
  <c r="V364" i="39"/>
  <c r="J39" i="38" s="1"/>
  <c r="W163" i="39"/>
  <c r="L19" i="38" s="1"/>
  <c r="W57" i="39"/>
  <c r="L8" i="38" s="1"/>
  <c r="R329" i="39"/>
  <c r="D35" i="38" s="1"/>
  <c r="T86" i="39"/>
  <c r="G11" i="38" s="1"/>
  <c r="W492" i="39"/>
  <c r="L52" i="38" s="1"/>
  <c r="P124" i="39"/>
  <c r="W15" i="38" s="1"/>
  <c r="W416" i="39"/>
  <c r="L44" i="38" s="1"/>
  <c r="W143" i="39"/>
  <c r="L17" i="38" s="1"/>
  <c r="T27" i="39"/>
  <c r="G5" i="38" s="1"/>
  <c r="Q86" i="39"/>
  <c r="C11" i="38" s="1"/>
  <c r="E11" i="38" s="1"/>
  <c r="T66" i="39"/>
  <c r="G9" i="38" s="1"/>
  <c r="W454" i="39"/>
  <c r="L48" i="38" s="1"/>
  <c r="T163" i="39"/>
  <c r="G19" i="38" s="1"/>
  <c r="H19" i="38" s="1"/>
  <c r="W86" i="39"/>
  <c r="L11" i="38" s="1"/>
  <c r="V483" i="39"/>
  <c r="J51" i="38" s="1"/>
  <c r="K51" i="38" s="1"/>
  <c r="P444" i="39"/>
  <c r="W47" i="38" s="1"/>
  <c r="T115" i="39"/>
  <c r="G14" i="38" s="1"/>
  <c r="P76" i="39"/>
  <c r="W10" i="38" s="1"/>
  <c r="R27" i="39"/>
  <c r="D5" i="38" s="1"/>
  <c r="P200" i="39"/>
  <c r="W22" i="38" s="1"/>
  <c r="S86" i="39"/>
  <c r="F11" i="38" s="1"/>
  <c r="H11" i="38" s="1"/>
  <c r="Q152" i="39"/>
  <c r="C18" i="38" s="1"/>
  <c r="E18" i="38" s="1"/>
  <c r="R48" i="39"/>
  <c r="D7" i="38" s="1"/>
  <c r="U48" i="39"/>
  <c r="I7" i="38" s="1"/>
  <c r="T76" i="39"/>
  <c r="G10" i="38" s="1"/>
  <c r="V105" i="39"/>
  <c r="J13" i="38" s="1"/>
  <c r="P347" i="39"/>
  <c r="W37" i="38" s="1"/>
  <c r="T5" i="39"/>
  <c r="G3" i="38" s="1"/>
  <c r="P183" i="39"/>
  <c r="W21" i="38" s="1"/>
  <c r="R183" i="39"/>
  <c r="D21" i="38" s="1"/>
  <c r="E21" i="38" s="1"/>
  <c r="P105" i="39"/>
  <c r="W13" i="38" s="1"/>
  <c r="S152" i="39"/>
  <c r="F18" i="38" s="1"/>
  <c r="W27" i="39"/>
  <c r="L5" i="38" s="1"/>
  <c r="P143" i="39"/>
  <c r="W17" i="38" s="1"/>
  <c r="W124" i="39"/>
  <c r="L15" i="38" s="1"/>
  <c r="T347" i="39"/>
  <c r="G37" i="38" s="1"/>
  <c r="V5" i="39"/>
  <c r="J3" i="38" s="1"/>
  <c r="T143" i="39"/>
  <c r="G17" i="38" s="1"/>
  <c r="S27" i="39"/>
  <c r="F5" i="38" s="1"/>
  <c r="V124" i="39"/>
  <c r="J15" i="38" s="1"/>
  <c r="R338" i="39"/>
  <c r="D36" i="38" s="1"/>
  <c r="V425" i="39"/>
  <c r="J45" i="38" s="1"/>
  <c r="P95" i="39"/>
  <c r="W12" i="38" s="1"/>
  <c r="U163" i="39"/>
  <c r="I19" i="38" s="1"/>
  <c r="R133" i="39"/>
  <c r="D16" i="38" s="1"/>
  <c r="W95" i="39"/>
  <c r="L12" i="38" s="1"/>
  <c r="V38" i="39"/>
  <c r="J6" i="38" s="1"/>
  <c r="T105" i="39"/>
  <c r="G13" i="38" s="1"/>
  <c r="V16" i="39"/>
  <c r="J4" i="38" s="1"/>
  <c r="Q163" i="39"/>
  <c r="C19" i="38" s="1"/>
  <c r="E19" i="38" s="1"/>
  <c r="R86" i="39"/>
  <c r="D11" i="38" s="1"/>
  <c r="T473" i="39"/>
  <c r="G50" i="38" s="1"/>
  <c r="P48" i="39"/>
  <c r="W7" i="38" s="1"/>
  <c r="S200" i="39"/>
  <c r="F22" i="38" s="1"/>
  <c r="H22" i="38" s="1"/>
  <c r="R115" i="39"/>
  <c r="D14" i="38" s="1"/>
  <c r="R76" i="39"/>
  <c r="D10" i="38" s="1"/>
  <c r="V307" i="39"/>
  <c r="J33" i="38" s="1"/>
  <c r="W205" i="39"/>
  <c r="L23" i="38" s="1"/>
  <c r="S265" i="39"/>
  <c r="F29" i="38" s="1"/>
  <c r="H29" i="38" s="1"/>
  <c r="T396" i="39"/>
  <c r="G42" i="38" s="1"/>
  <c r="S510" i="39"/>
  <c r="F54" i="38" s="1"/>
  <c r="H54" i="38" s="1"/>
  <c r="P38" i="39"/>
  <c r="W6" i="38" s="1"/>
  <c r="T95" i="39"/>
  <c r="G12" i="38" s="1"/>
  <c r="W329" i="39"/>
  <c r="L35" i="38" s="1"/>
  <c r="P425" i="39"/>
  <c r="W45" i="38" s="1"/>
  <c r="V66" i="39"/>
  <c r="J9" i="38" s="1"/>
  <c r="W76" i="39"/>
  <c r="L10" i="38" s="1"/>
  <c r="R57" i="39"/>
  <c r="D8" i="38" s="1"/>
  <c r="U66" i="39"/>
  <c r="I9" i="38" s="1"/>
  <c r="V27" i="39"/>
  <c r="J5" i="38" s="1"/>
  <c r="W48" i="39"/>
  <c r="L7" i="38" s="1"/>
  <c r="U152" i="39"/>
  <c r="I18" i="38" s="1"/>
  <c r="T152" i="39"/>
  <c r="G18" i="38" s="1"/>
  <c r="W38" i="39"/>
  <c r="L6" i="38" s="1"/>
  <c r="Q492" i="39"/>
  <c r="C52" i="38" s="1"/>
  <c r="E52" i="38" s="1"/>
  <c r="R105" i="39"/>
  <c r="D13" i="38" s="1"/>
  <c r="P27" i="39"/>
  <c r="W5" i="38" s="1"/>
  <c r="U286" i="39"/>
  <c r="I31" i="38" s="1"/>
  <c r="K31" i="38" s="1"/>
  <c r="Q454" i="39"/>
  <c r="C48" i="38" s="1"/>
  <c r="E48" i="38" s="1"/>
  <c r="S115" i="39"/>
  <c r="F14" i="38" s="1"/>
  <c r="H14" i="38" s="1"/>
  <c r="U255" i="39"/>
  <c r="I28" i="38" s="1"/>
  <c r="K28" i="38" s="1"/>
  <c r="Q347" i="39"/>
  <c r="C37" i="38" s="1"/>
  <c r="E37" i="38" s="1"/>
  <c r="T444" i="39"/>
  <c r="G47" i="38" s="1"/>
  <c r="P174" i="39"/>
  <c r="W20" i="38" s="1"/>
  <c r="Q115" i="39"/>
  <c r="C14" i="38" s="1"/>
  <c r="E14" i="38" s="1"/>
  <c r="U356" i="39"/>
  <c r="I38" i="38" s="1"/>
  <c r="K38" i="38" s="1"/>
  <c r="Q16" i="39"/>
  <c r="C4" i="38" s="1"/>
  <c r="Q329" i="39"/>
  <c r="C35" i="38" s="1"/>
  <c r="E35" i="38" s="1"/>
  <c r="P406" i="39"/>
  <c r="W43" i="38" s="1"/>
  <c r="T338" i="39"/>
  <c r="G36" i="38" s="1"/>
  <c r="H36" i="38" s="1"/>
  <c r="P16" i="39"/>
  <c r="W4" i="38" s="1"/>
  <c r="P57" i="39"/>
  <c r="W8" i="38" s="1"/>
  <c r="P66" i="39"/>
  <c r="W9" i="38" s="1"/>
  <c r="R66" i="39"/>
  <c r="D9" i="38" s="1"/>
  <c r="U124" i="39"/>
  <c r="I15" i="38" s="1"/>
  <c r="K15" i="38" s="1"/>
  <c r="R152" i="39"/>
  <c r="D18" i="38" s="1"/>
  <c r="R143" i="39"/>
  <c r="D17" i="38" s="1"/>
  <c r="W216" i="39"/>
  <c r="L24" i="38" s="1"/>
  <c r="T174" i="39"/>
  <c r="G20" i="38" s="1"/>
  <c r="W115" i="39"/>
  <c r="L14" i="38" s="1"/>
  <c r="Q473" i="39"/>
  <c r="C50" i="38" s="1"/>
  <c r="E50" i="38" s="1"/>
  <c r="S16" i="39"/>
  <c r="F4" i="38" s="1"/>
  <c r="V183" i="39"/>
  <c r="J21" i="38" s="1"/>
  <c r="R16" i="39"/>
  <c r="D4" i="38" s="1"/>
  <c r="V86" i="39"/>
  <c r="J11" i="38" s="1"/>
  <c r="S66" i="39"/>
  <c r="F9" i="38" s="1"/>
  <c r="H9" i="38" s="1"/>
  <c r="S483" i="39"/>
  <c r="F51" i="38" s="1"/>
  <c r="H51" i="38" s="1"/>
  <c r="V216" i="39"/>
  <c r="J24" i="38" s="1"/>
  <c r="V48" i="39"/>
  <c r="J7" i="38" s="1"/>
  <c r="P374" i="39"/>
  <c r="W40" i="38" s="1"/>
  <c r="R95" i="39"/>
  <c r="D12" i="38" s="1"/>
  <c r="U235" i="39"/>
  <c r="I26" i="38" s="1"/>
  <c r="K26" i="38" s="1"/>
  <c r="Q510" i="39"/>
  <c r="C54" i="38" s="1"/>
  <c r="E54" i="38" s="1"/>
  <c r="W225" i="39"/>
  <c r="L25" i="38" s="1"/>
  <c r="Q386" i="39"/>
  <c r="C41" i="38" s="1"/>
  <c r="E41" i="38" s="1"/>
  <c r="V133" i="39"/>
  <c r="J16" i="38" s="1"/>
  <c r="K16" i="38" s="1"/>
  <c r="S105" i="39"/>
  <c r="F13" i="38" s="1"/>
  <c r="H13" i="38" s="1"/>
  <c r="S235" i="39"/>
  <c r="F26" i="38" s="1"/>
  <c r="H26" i="38" s="1"/>
  <c r="Q286" i="39"/>
  <c r="C31" i="38" s="1"/>
  <c r="E31" i="38" s="1"/>
  <c r="Q27" i="39"/>
  <c r="C5" i="38" s="1"/>
  <c r="E5" i="38" s="1"/>
  <c r="Q57" i="39"/>
  <c r="C8" i="38" s="1"/>
  <c r="E8" i="38" s="1"/>
  <c r="Q235" i="39"/>
  <c r="C26" i="38" s="1"/>
  <c r="E26" i="38" s="1"/>
  <c r="S95" i="39"/>
  <c r="F12" i="38" s="1"/>
  <c r="H12" i="38" s="1"/>
  <c r="S347" i="39"/>
  <c r="F37" i="38" s="1"/>
  <c r="H37" i="38" s="1"/>
  <c r="Q143" i="39"/>
  <c r="C17" i="38" s="1"/>
  <c r="E17" i="38" s="1"/>
  <c r="Q76" i="39"/>
  <c r="C10" i="38" s="1"/>
  <c r="E10" i="38" s="1"/>
  <c r="Q124" i="39"/>
  <c r="C15" i="38" s="1"/>
  <c r="S205" i="39"/>
  <c r="F23" i="38" s="1"/>
  <c r="H23" i="38" s="1"/>
  <c r="S225" i="39"/>
  <c r="F25" i="38" s="1"/>
  <c r="H25" i="38" s="1"/>
  <c r="S183" i="39"/>
  <c r="F21" i="38" s="1"/>
  <c r="H21" i="38" s="1"/>
  <c r="U374" i="39"/>
  <c r="I40" i="38" s="1"/>
  <c r="K40" i="38" s="1"/>
  <c r="S76" i="39"/>
  <c r="F10" i="38" s="1"/>
  <c r="H10" i="38" s="1"/>
  <c r="Q205" i="39"/>
  <c r="C23" i="38" s="1"/>
  <c r="E23" i="38" s="1"/>
  <c r="S406" i="39"/>
  <c r="F43" i="38" s="1"/>
  <c r="H43" i="38" s="1"/>
  <c r="S364" i="39"/>
  <c r="F39" i="38" s="1"/>
  <c r="H39" i="38" s="1"/>
  <c r="S329" i="39"/>
  <c r="F35" i="38" s="1"/>
  <c r="H35" i="38" s="1"/>
  <c r="U386" i="39"/>
  <c r="I41" i="38" s="1"/>
  <c r="K41" i="38" s="1"/>
  <c r="S444" i="39"/>
  <c r="F47" i="38" s="1"/>
  <c r="H47" i="38" s="1"/>
  <c r="Q105" i="39"/>
  <c r="C13" i="38" s="1"/>
  <c r="E13" i="38" s="1"/>
  <c r="S503" i="39"/>
  <c r="F53" i="38" s="1"/>
  <c r="H53" i="38" s="1"/>
  <c r="U454" i="39"/>
  <c r="I48" i="38" s="1"/>
  <c r="K48" i="38" s="1"/>
  <c r="S435" i="39"/>
  <c r="F46" i="38" s="1"/>
  <c r="H46" i="38" s="1"/>
  <c r="W183" i="39"/>
  <c r="L21" i="38" s="1"/>
  <c r="U95" i="39"/>
  <c r="I12" i="38" s="1"/>
  <c r="U27" i="39"/>
  <c r="I5" i="38" s="1"/>
  <c r="S133" i="39"/>
  <c r="F16" i="38" s="1"/>
  <c r="H16" i="38" s="1"/>
  <c r="Q316" i="39"/>
  <c r="C34" i="38" s="1"/>
  <c r="E34" i="38" s="1"/>
  <c r="Q66" i="39"/>
  <c r="C9" i="38" s="1"/>
  <c r="U307" i="39"/>
  <c r="I33" i="38" s="1"/>
  <c r="K33" i="38" s="1"/>
  <c r="V473" i="39"/>
  <c r="J50" i="38" s="1"/>
  <c r="U5" i="39"/>
  <c r="I3" i="38" s="1"/>
  <c r="Q444" i="39"/>
  <c r="C47" i="38" s="1"/>
  <c r="E47" i="38" s="1"/>
  <c r="U492" i="39"/>
  <c r="I52" i="38" s="1"/>
  <c r="K52" i="38" s="1"/>
  <c r="W174" i="39"/>
  <c r="L20" i="38" s="1"/>
  <c r="V163" i="39"/>
  <c r="J19" i="38" s="1"/>
  <c r="Q38" i="39"/>
  <c r="C6" i="38" s="1"/>
  <c r="E6" i="38" s="1"/>
  <c r="S245" i="39"/>
  <c r="F27" i="38" s="1"/>
  <c r="Q307" i="39"/>
  <c r="C33" i="38" s="1"/>
  <c r="E33" i="38" s="1"/>
  <c r="W105" i="39"/>
  <c r="L13" i="38" s="1"/>
  <c r="Q374" i="39"/>
  <c r="C40" i="38" s="1"/>
  <c r="E40" i="38" s="1"/>
  <c r="S295" i="39"/>
  <c r="F32" i="38" s="1"/>
  <c r="S216" i="39"/>
  <c r="F24" i="38" s="1"/>
  <c r="H24" i="38" s="1"/>
  <c r="Q95" i="39"/>
  <c r="C12" i="38" s="1"/>
  <c r="E12" i="38" s="1"/>
  <c r="U265" i="39"/>
  <c r="I29" i="38" s="1"/>
  <c r="K29" i="38" s="1"/>
  <c r="U295" i="39"/>
  <c r="I32" i="38" s="1"/>
  <c r="U38" i="39"/>
  <c r="I6" i="38" s="1"/>
  <c r="K6" i="38" s="1"/>
  <c r="Q48" i="39"/>
  <c r="C7" i="38" s="1"/>
  <c r="E7" i="38" s="1"/>
  <c r="S255" i="39"/>
  <c r="F28" i="38" s="1"/>
  <c r="H28" i="38" s="1"/>
  <c r="S316" i="39"/>
  <c r="F34" i="38" s="1"/>
  <c r="H34" i="38" s="1"/>
  <c r="R356" i="39"/>
  <c r="D38" i="38" s="1"/>
  <c r="V316" i="39"/>
  <c r="J34" i="38" s="1"/>
  <c r="U510" i="39"/>
  <c r="I54" i="38" s="1"/>
  <c r="K54" i="38" s="1"/>
  <c r="T38" i="39"/>
  <c r="G6" i="38" s="1"/>
  <c r="P152" i="39"/>
  <c r="W18" i="38" s="1"/>
  <c r="Q225" i="39"/>
  <c r="C25" i="38" s="1"/>
  <c r="E25" i="38" s="1"/>
  <c r="U205" i="39"/>
  <c r="I23" i="38" s="1"/>
  <c r="K23" i="38" s="1"/>
  <c r="Q364" i="39"/>
  <c r="C39" i="38" s="1"/>
  <c r="Q356" i="39"/>
  <c r="C38" i="38" s="1"/>
  <c r="E38" i="38" s="1"/>
  <c r="V435" i="39"/>
  <c r="J46" i="38" s="1"/>
  <c r="R174" i="39"/>
  <c r="D20" i="38" s="1"/>
  <c r="E20" i="38" s="1"/>
  <c r="U444" i="39"/>
  <c r="I47" i="38" s="1"/>
  <c r="K47" i="38" s="1"/>
  <c r="U364" i="39"/>
  <c r="I39" i="38" s="1"/>
  <c r="K39" i="38" s="1"/>
  <c r="T48" i="39"/>
  <c r="G7" i="38" s="1"/>
  <c r="H7" i="38" s="1"/>
  <c r="W295" i="39"/>
  <c r="L32" i="38" s="1"/>
  <c r="W473" i="39"/>
  <c r="L50" i="38" s="1"/>
  <c r="T16" i="39"/>
  <c r="G4" i="38" s="1"/>
  <c r="S425" i="39"/>
  <c r="F45" i="38" s="1"/>
  <c r="H45" i="38" s="1"/>
  <c r="U329" i="39"/>
  <c r="I35" i="38" s="1"/>
  <c r="K35" i="38" s="1"/>
  <c r="S396" i="39"/>
  <c r="F42" i="38" s="1"/>
  <c r="H42" i="38" s="1"/>
  <c r="S374" i="39"/>
  <c r="F40" i="38" s="1"/>
  <c r="H40" i="38" s="1"/>
  <c r="U76" i="39"/>
  <c r="I10" i="38" s="1"/>
  <c r="K10" i="38" s="1"/>
  <c r="U245" i="39"/>
  <c r="I27" i="38" s="1"/>
  <c r="K27" i="38" s="1"/>
  <c r="Q276" i="39"/>
  <c r="C30" i="38" s="1"/>
  <c r="E30" i="38" s="1"/>
  <c r="S38" i="39"/>
  <c r="F6" i="38" s="1"/>
  <c r="H6" i="38" s="1"/>
  <c r="Q216" i="39"/>
  <c r="C24" i="38" s="1"/>
  <c r="S143" i="39"/>
  <c r="F17" i="38" s="1"/>
  <c r="U183" i="39"/>
  <c r="I21" i="38" s="1"/>
  <c r="K21" i="38" s="1"/>
  <c r="S386" i="39"/>
  <c r="F41" i="38" s="1"/>
  <c r="H41" i="38" s="1"/>
  <c r="S276" i="39"/>
  <c r="F30" i="38" s="1"/>
  <c r="H30" i="38" s="1"/>
  <c r="U174" i="39"/>
  <c r="I20" i="38" s="1"/>
  <c r="K20" i="38" s="1"/>
  <c r="V347" i="39"/>
  <c r="J37" i="38" s="1"/>
  <c r="U216" i="39"/>
  <c r="I24" i="38" s="1"/>
  <c r="K24" i="38" s="1"/>
  <c r="U276" i="39"/>
  <c r="I30" i="38" s="1"/>
  <c r="K30" i="38" s="1"/>
  <c r="U406" i="39"/>
  <c r="I43" i="38" s="1"/>
  <c r="K43" i="38" s="1"/>
  <c r="Q255" i="39"/>
  <c r="C28" i="38" s="1"/>
  <c r="E28" i="38" s="1"/>
  <c r="U57" i="39"/>
  <c r="I8" i="38" s="1"/>
  <c r="K8" i="38" s="1"/>
  <c r="Q295" i="39"/>
  <c r="C32" i="38" s="1"/>
  <c r="V95" i="39"/>
  <c r="J12" i="38" s="1"/>
  <c r="T183" i="39"/>
  <c r="G21" i="38" s="1"/>
  <c r="U105" i="39"/>
  <c r="I13" i="38" s="1"/>
  <c r="K13" i="38" s="1"/>
  <c r="S174" i="39"/>
  <c r="F20" i="38" s="1"/>
  <c r="H20" i="38" s="1"/>
  <c r="U86" i="39"/>
  <c r="I11" i="38" s="1"/>
  <c r="K11" i="38" s="1"/>
  <c r="Q406" i="39"/>
  <c r="C43" i="38" s="1"/>
  <c r="E43" i="38" s="1"/>
  <c r="U347" i="39"/>
  <c r="I37" i="38" s="1"/>
  <c r="K37" i="38" s="1"/>
  <c r="S5" i="39"/>
  <c r="F3" i="38" s="1"/>
  <c r="T216" i="39"/>
  <c r="G24" i="38" s="1"/>
  <c r="Q483" i="39"/>
  <c r="C51" i="38" s="1"/>
  <c r="Q338" i="39"/>
  <c r="C36" i="38" s="1"/>
  <c r="E36" i="38" s="1"/>
  <c r="U143" i="39"/>
  <c r="I17" i="38" s="1"/>
  <c r="K17" i="38" s="1"/>
  <c r="S473" i="39"/>
  <c r="F50" i="38" s="1"/>
  <c r="H50" i="38" s="1"/>
  <c r="Q435" i="39"/>
  <c r="C46" i="38" s="1"/>
  <c r="E46" i="38" s="1"/>
  <c r="U396" i="39"/>
  <c r="I42" i="38" s="1"/>
  <c r="K42" i="38" s="1"/>
  <c r="U435" i="39"/>
  <c r="I46" i="38" s="1"/>
  <c r="K46" i="38" s="1"/>
  <c r="Q265" i="39"/>
  <c r="C29" i="38" s="1"/>
  <c r="E29" i="38" s="1"/>
  <c r="Q133" i="39"/>
  <c r="C16" i="38" s="1"/>
  <c r="E16" i="38" s="1"/>
  <c r="U316" i="39"/>
  <c r="I34" i="38" s="1"/>
  <c r="K34" i="38" s="1"/>
  <c r="U115" i="39"/>
  <c r="I14" i="38" s="1"/>
  <c r="K14" i="38" s="1"/>
  <c r="S57" i="39"/>
  <c r="F8" i="38" s="1"/>
  <c r="H8" i="38" s="1"/>
  <c r="Q463" i="39"/>
  <c r="C49" i="38" s="1"/>
  <c r="E49" i="38" s="1"/>
  <c r="S454" i="39"/>
  <c r="F48" i="38" s="1"/>
  <c r="H48" i="38" s="1"/>
  <c r="T245" i="39"/>
  <c r="G27" i="38" s="1"/>
  <c r="W133" i="39"/>
  <c r="L16" i="38" s="1"/>
  <c r="W316" i="39"/>
  <c r="L34" i="38" s="1"/>
  <c r="R124" i="39"/>
  <c r="D15" i="38" s="1"/>
  <c r="S124" i="39"/>
  <c r="F15" i="38" s="1"/>
  <c r="H15" i="38" s="1"/>
  <c r="Q5" i="39"/>
  <c r="C3" i="38" s="1"/>
  <c r="E3" i="38"/>
  <c r="U338" i="39"/>
  <c r="I36" i="38" s="1"/>
  <c r="K36" i="38" s="1"/>
  <c r="S463" i="39"/>
  <c r="F49" i="38" s="1"/>
  <c r="H49" i="38" s="1"/>
  <c r="U416" i="39"/>
  <c r="I44" i="38" s="1"/>
  <c r="K44" i="38" s="1"/>
  <c r="U16" i="39"/>
  <c r="I4" i="38" s="1"/>
  <c r="K4" i="38" s="1"/>
  <c r="K50" i="38" l="1"/>
  <c r="H4" i="38"/>
  <c r="E51" i="38"/>
  <c r="E39" i="38"/>
  <c r="K5" i="38"/>
  <c r="K9" i="38"/>
  <c r="K45" i="38"/>
  <c r="H52" i="38"/>
  <c r="H17" i="38"/>
  <c r="E9" i="38"/>
  <c r="K12" i="38"/>
  <c r="K18" i="38"/>
  <c r="K19" i="38"/>
  <c r="H18" i="38"/>
  <c r="K7" i="38"/>
  <c r="E24" i="38"/>
  <c r="E15" i="38"/>
  <c r="E4" i="38"/>
  <c r="H5" i="38"/>
  <c r="K32" i="38"/>
  <c r="H32" i="38"/>
  <c r="H27" i="38"/>
  <c r="E32" i="38"/>
  <c r="H3" i="38"/>
  <c r="K3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Buff, Lucas/SAO</author>
    <author>Ferrari, Daniel/SAO</author>
  </authors>
  <commentList>
    <comment ref="D3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Deslocado, difícil acesso
</t>
        </r>
      </text>
    </comment>
    <comment ref="J8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Está com essa data na ficha. Não seria 11/11 como todas as outras?</t>
        </r>
      </text>
    </comment>
    <comment ref="C85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Nomenclaturas alteradas
</t>
        </r>
      </text>
    </comment>
    <comment ref="G17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constam na ficha</t>
        </r>
      </text>
    </comment>
    <comment ref="D214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consta na ficha</t>
        </r>
      </text>
    </comment>
    <comment ref="E214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consta na ficha</t>
        </r>
      </text>
    </comment>
    <comment ref="E295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Esquerda?</t>
        </r>
      </text>
    </comment>
    <comment ref="C50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Planície no encontro dos rios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Ferrari, Daniel/SAO</author>
    <author>Buff, Lucas/SAO</author>
  </authors>
  <commentList>
    <comment ref="J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Coluna nova para separar "solo de aterro" do "rejeito" </t>
        </r>
      </text>
    </comment>
    <comment ref="B2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Lados do rio invertidos com a numeração (fichas)</t>
        </r>
      </text>
    </comment>
    <comment ref="D2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Deslocado, difícil acesso
</t>
        </r>
      </text>
    </comment>
    <comment ref="E3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Deslocado, difícil acesso
</t>
        </r>
      </text>
    </comment>
    <comment ref="B3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Lados do rio invertidos com a numeração (fichas)</t>
        </r>
      </text>
    </comment>
    <comment ref="F44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0,15m</t>
        </r>
        <r>
          <rPr>
            <sz val="9"/>
            <color indexed="81"/>
            <rFont val="Tahoma"/>
            <family val="2"/>
          </rPr>
          <t xml:space="preserve"> de Rejeito Inconsolidado.
Camadas intercaladas iniciadas pelo inconsolidado (invertido)</t>
        </r>
      </text>
    </comment>
    <comment ref="G44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Se somar com o Inconsolidado acima do Lavado...=</t>
        </r>
        <r>
          <rPr>
            <b/>
            <sz val="9"/>
            <color indexed="81"/>
            <rFont val="Tahoma"/>
            <family val="2"/>
          </rPr>
          <t>0,35m</t>
        </r>
      </text>
    </comment>
    <comment ref="B48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Lados do rio invertidos com a numeração (fichas)
Coordenadas erradas do 02 ao 05 e do 07 ao 10</t>
        </r>
      </text>
    </comment>
    <comment ref="F5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0,22m</t>
        </r>
        <r>
          <rPr>
            <sz val="9"/>
            <color indexed="81"/>
            <rFont val="Tahoma"/>
            <family val="2"/>
          </rPr>
          <t xml:space="preserve"> de Cascalho</t>
        </r>
      </text>
    </comment>
    <comment ref="C86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Nomenclaturas alteradas
</t>
        </r>
      </text>
    </comment>
    <comment ref="H158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0,21m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159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0,37m </t>
        </r>
        <r>
          <rPr>
            <sz val="9"/>
            <color indexed="81"/>
            <rFont val="Tahoma"/>
            <family val="2"/>
          </rPr>
          <t>de Aterro</t>
        </r>
      </text>
    </comment>
    <comment ref="H160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0,11m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161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0,28m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C16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realizada devido à elevada altitude do ponto. Área não impactada</t>
        </r>
      </text>
    </comment>
    <comment ref="H164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0,51m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F169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Somado 0,09 m de camada aparentemente natural, porém apresentado como rejeito lavado pois atua como camada capeadora da mesma forma.</t>
        </r>
      </text>
    </comment>
    <comment ref="H172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0,42m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D215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consta na ficha</t>
        </r>
      </text>
    </comment>
    <comment ref="E215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Não consta na ficha</t>
        </r>
      </text>
    </comment>
    <comment ref="C23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Neste transecto, a margem direita é estreita, daniel optou por representar apenas a margem e encosta ( não havia planicie)</t>
        </r>
      </text>
    </comment>
    <comment ref="D232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Ficha não encontrada na rede</t>
        </r>
      </text>
    </comment>
    <comment ref="E232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Ficha não encontrada na rede</t>
        </r>
      </text>
    </comment>
    <comment ref="H242" authorId="1" shapeId="0" xr:uid="{00000000-0006-0000-0200-000018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0,16m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246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0,33m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F249" authorId="0" shapeId="0" xr:uid="{00000000-0006-0000-0200-00001A000000}">
      <text>
        <r>
          <rPr>
            <b/>
            <sz val="9"/>
            <color indexed="81"/>
            <rFont val="Tahoma"/>
            <charset val="1"/>
          </rPr>
          <t>Ferrari, Daniel/SAO:</t>
        </r>
        <r>
          <rPr>
            <sz val="9"/>
            <color indexed="81"/>
            <rFont val="Tahoma"/>
            <charset val="1"/>
          </rPr>
          <t xml:space="preserve">
Camada de cascalho aparentemente natural, porém apresentado como rejeito lavado pois atua como camada capeadora da mesma forma.</t>
        </r>
      </text>
    </comment>
    <comment ref="H251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0,22m </t>
        </r>
        <r>
          <rPr>
            <sz val="9"/>
            <color indexed="81"/>
            <rFont val="Tahoma"/>
            <family val="2"/>
          </rPr>
          <t>de Solo de Capeamento</t>
        </r>
      </text>
    </comment>
    <comment ref="H252" authorId="1" shapeId="0" xr:uid="{00000000-0006-0000-0200-00001C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0,21m</t>
        </r>
        <r>
          <rPr>
            <sz val="9"/>
            <color indexed="81"/>
            <rFont val="Tahoma"/>
            <family val="2"/>
          </rPr>
          <t xml:space="preserve"> de Solo de Capeamento</t>
        </r>
      </text>
    </comment>
    <comment ref="H256" authorId="1" shapeId="0" xr:uid="{00000000-0006-0000-0200-00001D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0,46m</t>
        </r>
        <r>
          <rPr>
            <sz val="9"/>
            <color indexed="81"/>
            <rFont val="Tahoma"/>
            <family val="2"/>
          </rPr>
          <t xml:space="preserve"> de Solo</t>
        </r>
      </text>
    </comment>
    <comment ref="H271" authorId="1" shapeId="0" xr:uid="{00000000-0006-0000-0200-00001E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0,18m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H272" authorId="1" shapeId="0" xr:uid="{00000000-0006-0000-0200-00001F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0,23m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H273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0,20m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H274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0,07m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H275" authorId="1" shapeId="0" xr:uid="{00000000-0006-0000-0200-000022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0,08m </t>
        </r>
        <r>
          <rPr>
            <sz val="9"/>
            <color indexed="81"/>
            <rFont val="Tahoma"/>
            <family val="2"/>
          </rPr>
          <t>de Solo Natural</t>
        </r>
      </text>
    </comment>
    <comment ref="H283" authorId="1" shapeId="0" xr:uid="{00000000-0006-0000-0200-000023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0,10m </t>
        </r>
        <r>
          <rPr>
            <sz val="9"/>
            <color indexed="81"/>
            <rFont val="Tahoma"/>
            <family val="2"/>
          </rPr>
          <t>de Solo Natural</t>
        </r>
      </text>
    </comment>
    <comment ref="F300" authorId="0" shapeId="0" xr:uid="{00000000-0006-0000-0200-000024000000}">
      <text>
        <r>
          <rPr>
            <b/>
            <sz val="9"/>
            <color indexed="81"/>
            <rFont val="Tahoma"/>
            <charset val="1"/>
          </rPr>
          <t>Ferrari, Daniel/SAO:</t>
        </r>
        <r>
          <rPr>
            <sz val="9"/>
            <color indexed="81"/>
            <rFont val="Tahoma"/>
            <charset val="1"/>
          </rPr>
          <t xml:space="preserve">
Camada de cascalho aparentemente natural, porém apresentado como rejeito lavado pois atua como camada capeadora da mesma forma.</t>
        </r>
      </text>
    </comment>
    <comment ref="H326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</t>
        </r>
        <r>
          <rPr>
            <b/>
            <sz val="9"/>
            <color indexed="81"/>
            <rFont val="Tahoma"/>
            <family val="2"/>
          </rPr>
          <t xml:space="preserve"> 0,25m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371" authorId="1" shapeId="0" xr:uid="{00000000-0006-0000-0200-000026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0,33m </t>
        </r>
        <r>
          <rPr>
            <sz val="9"/>
            <color indexed="81"/>
            <rFont val="Tahoma"/>
            <family val="2"/>
          </rPr>
          <t>de Solo Natural</t>
        </r>
      </text>
    </comment>
    <comment ref="H393" authorId="1" shapeId="0" xr:uid="{00000000-0006-0000-0200-000027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1,30m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22" authorId="1" shapeId="0" xr:uid="{00000000-0006-0000-0200-000028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0,15m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26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0,58m</t>
        </r>
        <r>
          <rPr>
            <sz val="9"/>
            <color indexed="81"/>
            <rFont val="Tahoma"/>
            <family val="2"/>
          </rPr>
          <t xml:space="preserve"> de Solo de Capeamento</t>
        </r>
      </text>
    </comment>
    <comment ref="H427" authorId="1" shapeId="0" xr:uid="{00000000-0006-0000-0200-00002A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0,18m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31" authorId="1" shapeId="0" xr:uid="{00000000-0006-0000-0200-00002B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</t>
        </r>
        <r>
          <rPr>
            <b/>
            <sz val="9"/>
            <color indexed="81"/>
            <rFont val="Tahoma"/>
            <family val="2"/>
          </rPr>
          <t xml:space="preserve"> 0,17m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3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0,13m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33" authorId="1" shapeId="0" xr:uid="{00000000-0006-0000-0200-00002D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0,18m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45" authorId="1" shapeId="0" xr:uid="{00000000-0006-0000-0200-00002E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0,22m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H452" authorId="1" shapeId="0" xr:uid="{00000000-0006-0000-0200-00002F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0,11m</t>
        </r>
        <r>
          <rPr>
            <sz val="9"/>
            <color indexed="81"/>
            <rFont val="Tahoma"/>
            <family val="2"/>
          </rPr>
          <t xml:space="preserve"> de Solo Natural</t>
        </r>
      </text>
    </comment>
    <comment ref="F459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Ferrari, Daniel/SAO:</t>
        </r>
        <r>
          <rPr>
            <sz val="9"/>
            <color indexed="81"/>
            <rFont val="Tahoma"/>
            <family val="2"/>
          </rPr>
          <t xml:space="preserve">
Medidas alteradas após visualização de fotos do ponto
</t>
        </r>
      </text>
    </comment>
    <comment ref="H461" authorId="1" shapeId="0" xr:uid="{00000000-0006-0000-0200-000031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>0,35m</t>
        </r>
        <r>
          <rPr>
            <sz val="9"/>
            <color indexed="81"/>
            <rFont val="Tahoma"/>
            <family val="2"/>
          </rPr>
          <t xml:space="preserve"> de Aterro</t>
        </r>
      </text>
    </comment>
    <comment ref="C502" authorId="1" shapeId="0" xr:uid="{00000000-0006-0000-0200-000032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Planície no encontro dos rios</t>
        </r>
      </text>
    </comment>
    <comment ref="H507" authorId="1" shapeId="0" xr:uid="{00000000-0006-0000-0200-000033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 </t>
        </r>
        <r>
          <rPr>
            <b/>
            <sz val="9"/>
            <color indexed="81"/>
            <rFont val="Tahoma"/>
            <family val="2"/>
          </rPr>
          <t xml:space="preserve">0,16m </t>
        </r>
        <r>
          <rPr>
            <sz val="9"/>
            <color indexed="81"/>
            <rFont val="Tahoma"/>
            <family val="2"/>
          </rPr>
          <t>de Solo de Capeamento</t>
        </r>
      </text>
    </comment>
    <comment ref="H508" authorId="1" shapeId="0" xr:uid="{00000000-0006-0000-0200-000034000000}">
      <text>
        <r>
          <rPr>
            <b/>
            <sz val="9"/>
            <color indexed="81"/>
            <rFont val="Tahoma"/>
            <family val="2"/>
          </rPr>
          <t>Buff, Lucas/SAO:</t>
        </r>
        <r>
          <rPr>
            <sz val="9"/>
            <color indexed="81"/>
            <rFont val="Tahoma"/>
            <family val="2"/>
          </rPr>
          <t xml:space="preserve">
Abaixo de</t>
        </r>
        <r>
          <rPr>
            <b/>
            <sz val="9"/>
            <color indexed="81"/>
            <rFont val="Tahoma"/>
            <family val="2"/>
          </rPr>
          <t xml:space="preserve"> 0,16m </t>
        </r>
        <r>
          <rPr>
            <sz val="9"/>
            <color indexed="81"/>
            <rFont val="Tahoma"/>
            <family val="2"/>
          </rPr>
          <t>de Solo de Capeamento</t>
        </r>
      </text>
    </comment>
  </commentList>
</comments>
</file>

<file path=xl/sharedStrings.xml><?xml version="1.0" encoding="utf-8"?>
<sst xmlns="http://schemas.openxmlformats.org/spreadsheetml/2006/main" count="8030" uniqueCount="1347">
  <si>
    <t>-</t>
  </si>
  <si>
    <t>TS-02</t>
  </si>
  <si>
    <t>TS-03</t>
  </si>
  <si>
    <t>TS-04</t>
  </si>
  <si>
    <t>TS-05</t>
  </si>
  <si>
    <t>TS-06</t>
  </si>
  <si>
    <t>TS-07</t>
  </si>
  <si>
    <t>TS-08</t>
  </si>
  <si>
    <t>TS-09</t>
  </si>
  <si>
    <t>TS-10</t>
  </si>
  <si>
    <t>Calha</t>
  </si>
  <si>
    <t>23 K</t>
  </si>
  <si>
    <t>Granulometria</t>
  </si>
  <si>
    <t>Alumínio</t>
  </si>
  <si>
    <t>mg/kg</t>
  </si>
  <si>
    <t>Enxofre</t>
  </si>
  <si>
    <t>Margem Norte</t>
  </si>
  <si>
    <t>TOTAL</t>
  </si>
  <si>
    <t xml:space="preserve">Contexto </t>
  </si>
  <si>
    <t>Margem Sul</t>
  </si>
  <si>
    <t>UA2</t>
  </si>
  <si>
    <t>UA3</t>
  </si>
  <si>
    <t>UA4</t>
  </si>
  <si>
    <t xml:space="preserve">Unidade de Análise </t>
  </si>
  <si>
    <t xml:space="preserve">Área de Disposição Indicada  </t>
  </si>
  <si>
    <t>Porosidade Total</t>
  </si>
  <si>
    <t>Potássio</t>
  </si>
  <si>
    <t>Cálcio</t>
  </si>
  <si>
    <t>Magnésio</t>
  </si>
  <si>
    <t>Soma de Bases</t>
  </si>
  <si>
    <t>CTC</t>
  </si>
  <si>
    <t>Saturação de Bases</t>
  </si>
  <si>
    <t>Saturação Al</t>
  </si>
  <si>
    <t>%</t>
  </si>
  <si>
    <t>Transecto</t>
  </si>
  <si>
    <t>Encosta Norte</t>
  </si>
  <si>
    <t>Planície Norte</t>
  </si>
  <si>
    <t>Planície Sul</t>
  </si>
  <si>
    <t>Encosta Sul</t>
  </si>
  <si>
    <t>UA1</t>
  </si>
  <si>
    <t>TS-06/TS-07</t>
  </si>
  <si>
    <t>Contextos</t>
  </si>
  <si>
    <t>Áreas (m2)</t>
  </si>
  <si>
    <t xml:space="preserve">TOTAL </t>
  </si>
  <si>
    <t xml:space="preserve">Segmento do Rio (m) </t>
  </si>
  <si>
    <t>Média da espessura  do Rejeito Depositado (m)</t>
  </si>
  <si>
    <t>ADME-01</t>
  </si>
  <si>
    <t>ADME-02</t>
  </si>
  <si>
    <t xml:space="preserve">UA2 </t>
  </si>
  <si>
    <t>Lagoa</t>
  </si>
  <si>
    <t>Total</t>
  </si>
  <si>
    <r>
      <t>Volume (m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)</t>
    </r>
  </si>
  <si>
    <r>
      <t>Área de Remoção do Rejeito (m</t>
    </r>
    <r>
      <rPr>
        <b/>
        <vertAlign val="superscript"/>
        <sz val="9"/>
        <color theme="0"/>
        <rFont val="Calibri"/>
        <family val="2"/>
        <scheme val="minor"/>
      </rPr>
      <t>2</t>
    </r>
    <r>
      <rPr>
        <b/>
        <sz val="9"/>
        <color theme="0"/>
        <rFont val="Calibri"/>
        <family val="2"/>
        <scheme val="minor"/>
      </rPr>
      <t xml:space="preserve">) </t>
    </r>
  </si>
  <si>
    <r>
      <t>Volume Estimado (m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)</t>
    </r>
  </si>
  <si>
    <t>Fertilidade</t>
  </si>
  <si>
    <t>&lt; 1,16</t>
  </si>
  <si>
    <t>&lt; 1,74</t>
  </si>
  <si>
    <t>&lt; 4,63</t>
  </si>
  <si>
    <t>&lt; 5,81</t>
  </si>
  <si>
    <t>&lt; 4,65</t>
  </si>
  <si>
    <t>Fósforo</t>
  </si>
  <si>
    <t>Alumínio Total</t>
  </si>
  <si>
    <t>Antimônio Total</t>
  </si>
  <si>
    <t>Arsênio Total</t>
  </si>
  <si>
    <t>Bário Total</t>
  </si>
  <si>
    <t>Boro Total</t>
  </si>
  <si>
    <t>Cádmio Total</t>
  </si>
  <si>
    <t>Chumbo Total</t>
  </si>
  <si>
    <t>Cobalto Total</t>
  </si>
  <si>
    <t>Cobre Total</t>
  </si>
  <si>
    <t>Cromo Total</t>
  </si>
  <si>
    <t>Ferro Total</t>
  </si>
  <si>
    <t>Manganês Total</t>
  </si>
  <si>
    <t>Mercúrio Total</t>
  </si>
  <si>
    <t>Molibdênio Total</t>
  </si>
  <si>
    <t>Níquel Total</t>
  </si>
  <si>
    <t>Prata Total</t>
  </si>
  <si>
    <t>Selênio Total</t>
  </si>
  <si>
    <t>Vanádio Total</t>
  </si>
  <si>
    <t>Zinco Total</t>
  </si>
  <si>
    <t>&lt; 2,33</t>
  </si>
  <si>
    <t>&lt; 1,23</t>
  </si>
  <si>
    <t>&lt; 1,85</t>
  </si>
  <si>
    <t>&lt; 4,92</t>
  </si>
  <si>
    <t>&lt; 2,46</t>
  </si>
  <si>
    <t>pH(CaCl2)</t>
  </si>
  <si>
    <t>Densidade Aparente</t>
  </si>
  <si>
    <t>Macroporosidade (Porosidade Efetiva)</t>
  </si>
  <si>
    <t>Umidade</t>
  </si>
  <si>
    <t>Matéria Orgânica Total</t>
  </si>
  <si>
    <t>Carbono Orgânico Total</t>
  </si>
  <si>
    <t>H+Al</t>
  </si>
  <si>
    <t>g/cm³</t>
  </si>
  <si>
    <t>&lt; 1,27</t>
  </si>
  <si>
    <t>&lt; 1,15</t>
  </si>
  <si>
    <t>&lt; 1,21</t>
  </si>
  <si>
    <t>&lt; 1,29</t>
  </si>
  <si>
    <t>&lt; 1,73</t>
  </si>
  <si>
    <t>&lt; 1,81</t>
  </si>
  <si>
    <t>&lt; 1,91</t>
  </si>
  <si>
    <t>&lt; 1,94</t>
  </si>
  <si>
    <t>&lt; 4,95</t>
  </si>
  <si>
    <t>&lt; 5,48</t>
  </si>
  <si>
    <t>&lt; 4,83</t>
  </si>
  <si>
    <t>&lt; 5,10</t>
  </si>
  <si>
    <t>&lt; 5,16</t>
  </si>
  <si>
    <t>&lt; 2,47</t>
  </si>
  <si>
    <t>&lt; 2,55</t>
  </si>
  <si>
    <t>&lt; 2,58</t>
  </si>
  <si>
    <t>&lt; 5,43</t>
  </si>
  <si>
    <t>&lt; 5,73</t>
  </si>
  <si>
    <t>&lt; 0,123</t>
  </si>
  <si>
    <t>&lt; 6,17</t>
  </si>
  <si>
    <t>&lt; 6,37</t>
  </si>
  <si>
    <t>&gt; 2mm</t>
  </si>
  <si>
    <t>Camada</t>
  </si>
  <si>
    <t>Fósforo Remanescente (CaCl2+60 mg P/L)</t>
  </si>
  <si>
    <t>mg/L</t>
  </si>
  <si>
    <t>Nitrogênio Total</t>
  </si>
  <si>
    <t>pH</t>
  </si>
  <si>
    <t>Fosforo Resina</t>
  </si>
  <si>
    <t>mg/dm3</t>
  </si>
  <si>
    <t>Extracalha</t>
  </si>
  <si>
    <t>Espessura Média Total de Rejeito</t>
  </si>
  <si>
    <t>Encosta Esquerda</t>
  </si>
  <si>
    <t>Planície Esquerda</t>
  </si>
  <si>
    <t>Margem Esquerda</t>
  </si>
  <si>
    <t>Margem Direita</t>
  </si>
  <si>
    <t>Planície Direita</t>
  </si>
  <si>
    <t>Encosta Direita</t>
  </si>
  <si>
    <t>Margem</t>
  </si>
  <si>
    <t>Planície</t>
  </si>
  <si>
    <t>Baixo</t>
  </si>
  <si>
    <t>Médio</t>
  </si>
  <si>
    <t>6,0 - 7,0</t>
  </si>
  <si>
    <t>5,6 - 6,0</t>
  </si>
  <si>
    <t>5,1 - 5,5</t>
  </si>
  <si>
    <t xml:space="preserve">4,4 - 5,0 </t>
  </si>
  <si>
    <t>1***</t>
  </si>
  <si>
    <t>dag/kg</t>
  </si>
  <si>
    <t>&lt; 0,70</t>
  </si>
  <si>
    <t>0,71 - 2,00</t>
  </si>
  <si>
    <t>2,01 - 4,00</t>
  </si>
  <si>
    <t>4,01 - 7,00</t>
  </si>
  <si>
    <t>&gt; 7,00</t>
  </si>
  <si>
    <t>&lt; 0,40</t>
  </si>
  <si>
    <t>0,41 - 1,16</t>
  </si>
  <si>
    <t>1,17 - 2,32</t>
  </si>
  <si>
    <t>2,33 - 4,06</t>
  </si>
  <si>
    <t>&gt; 4,06</t>
  </si>
  <si>
    <t>cmolc/dm3</t>
  </si>
  <si>
    <t>&lt; 0,60</t>
  </si>
  <si>
    <t xml:space="preserve">0,61 - 1,80 </t>
  </si>
  <si>
    <t>1,81 - 3,60</t>
  </si>
  <si>
    <t>3,61 - 6,00*</t>
  </si>
  <si>
    <t>&gt; 6,00*</t>
  </si>
  <si>
    <t>V %</t>
  </si>
  <si>
    <t>&lt; 20,0</t>
  </si>
  <si>
    <t xml:space="preserve">20,1 - 40,0 </t>
  </si>
  <si>
    <t>40,1 - 60,0</t>
  </si>
  <si>
    <t xml:space="preserve">60,1 - 80,0* </t>
  </si>
  <si>
    <t>&gt; 80,0*</t>
  </si>
  <si>
    <t>m %</t>
  </si>
  <si>
    <t>&lt; 15,0</t>
  </si>
  <si>
    <t xml:space="preserve">15,1 - 30,0 </t>
  </si>
  <si>
    <t xml:space="preserve">30,1 - 50,0 </t>
  </si>
  <si>
    <t>50,1 - 75,0</t>
  </si>
  <si>
    <t>&gt; 75,0</t>
  </si>
  <si>
    <t>&lt; 1,00</t>
  </si>
  <si>
    <t>1,01 - 2,50</t>
  </si>
  <si>
    <t>2,51 - 5,00</t>
  </si>
  <si>
    <t>5,01 - 9,00</t>
  </si>
  <si>
    <t>&gt; 9,00</t>
  </si>
  <si>
    <t xml:space="preserve">&lt; 1,60 </t>
  </si>
  <si>
    <t>1,61 - 4,30</t>
  </si>
  <si>
    <t xml:space="preserve">4,31 - 8,60 </t>
  </si>
  <si>
    <t>8,61 - 15,00*</t>
  </si>
  <si>
    <t>&gt; 15,00*</t>
  </si>
  <si>
    <t>0 - 4</t>
  </si>
  <si>
    <t>&lt; 3,0</t>
  </si>
  <si>
    <t>3,1 - 4,3</t>
  </si>
  <si>
    <t xml:space="preserve"> 4,4 - 6,0</t>
  </si>
  <si>
    <t>6,1 - 9,0</t>
  </si>
  <si>
    <t>&gt; 9,0</t>
  </si>
  <si>
    <t>4 - 10</t>
  </si>
  <si>
    <t>&lt; 4,0</t>
  </si>
  <si>
    <t>4,1 - 6,0</t>
  </si>
  <si>
    <t>6,1 - 8,3</t>
  </si>
  <si>
    <t xml:space="preserve"> 8,4 - 12,5</t>
  </si>
  <si>
    <t>&gt; 12,5</t>
  </si>
  <si>
    <t>10 - 19</t>
  </si>
  <si>
    <t>&lt; 6,0</t>
  </si>
  <si>
    <t>8,4 - 11,4</t>
  </si>
  <si>
    <t>11,5 - 17,5</t>
  </si>
  <si>
    <t>&gt; 17,5</t>
  </si>
  <si>
    <t>19 - 30</t>
  </si>
  <si>
    <t>&lt; 8,0</t>
  </si>
  <si>
    <t>8,1 - 11,4</t>
  </si>
  <si>
    <t>11,5 - 15,8</t>
  </si>
  <si>
    <t>15,9 - 24,0</t>
  </si>
  <si>
    <t>&gt; 24,0</t>
  </si>
  <si>
    <t>30 - 44</t>
  </si>
  <si>
    <t>&lt; 11,0</t>
  </si>
  <si>
    <t>11,1 - 15,8</t>
  </si>
  <si>
    <t>15,9 - 21,8</t>
  </si>
  <si>
    <t>21,9 - 33,0</t>
  </si>
  <si>
    <t>&gt; 33,0</t>
  </si>
  <si>
    <t>44 -60</t>
  </si>
  <si>
    <t>15,1 - 21,8</t>
  </si>
  <si>
    <t>21,9 - 30,0</t>
  </si>
  <si>
    <t>30,1 - 45,0</t>
  </si>
  <si>
    <t>&gt; 45,0</t>
  </si>
  <si>
    <t>16 - 40</t>
  </si>
  <si>
    <t>41 - 70</t>
  </si>
  <si>
    <t>71 - 120</t>
  </si>
  <si>
    <t>&gt; 120</t>
  </si>
  <si>
    <t>&lt; 0,4</t>
  </si>
  <si>
    <t>0,41 - 1,20</t>
  </si>
  <si>
    <t>1,21 - 2,40</t>
  </si>
  <si>
    <t>2,41 - 4,00*</t>
  </si>
  <si>
    <t>&gt; 4,00*</t>
  </si>
  <si>
    <t>&lt; 0,15</t>
  </si>
  <si>
    <t>0,16 - 0,45</t>
  </si>
  <si>
    <t>0,46 - 0,90</t>
  </si>
  <si>
    <t>0,91 - 1,50*</t>
  </si>
  <si>
    <t>&gt; 1,50*</t>
  </si>
  <si>
    <t>&lt; 1,7</t>
  </si>
  <si>
    <t>1,8 - 2,5</t>
  </si>
  <si>
    <t>2,6 - 3,6</t>
  </si>
  <si>
    <t xml:space="preserve"> 3,7 - 5,4</t>
  </si>
  <si>
    <t>&gt; 5,4</t>
  </si>
  <si>
    <t>&lt; 2,4</t>
  </si>
  <si>
    <t xml:space="preserve"> 2,5 - 3,6</t>
  </si>
  <si>
    <t xml:space="preserve"> 3,7 - 5,0</t>
  </si>
  <si>
    <t>5,1 - 7,5</t>
  </si>
  <si>
    <t>&gt; 7,5</t>
  </si>
  <si>
    <t>&lt; 3,3</t>
  </si>
  <si>
    <t>3,4 - 5,0</t>
  </si>
  <si>
    <t>5,1 - 6,9</t>
  </si>
  <si>
    <t xml:space="preserve"> 7,0 - 10,3</t>
  </si>
  <si>
    <t>&gt; 10,3</t>
  </si>
  <si>
    <t>&lt; 4,6</t>
  </si>
  <si>
    <t>4,7 - 6,9</t>
  </si>
  <si>
    <t xml:space="preserve"> 7,0 - 9,4</t>
  </si>
  <si>
    <t xml:space="preserve"> 9,5 - 14,2</t>
  </si>
  <si>
    <t>&gt; 14,2</t>
  </si>
  <si>
    <t>&lt; 6,4</t>
  </si>
  <si>
    <t>6,5 - 9,4</t>
  </si>
  <si>
    <t>9,5 - 13,0</t>
  </si>
  <si>
    <t>13,1 - 19,6</t>
  </si>
  <si>
    <t>&gt; 19,6</t>
  </si>
  <si>
    <t>&lt; 8,9</t>
  </si>
  <si>
    <t>9,0 -13,0</t>
  </si>
  <si>
    <t>13,1 - 18,0</t>
  </si>
  <si>
    <t>18,1 - 27,0</t>
  </si>
  <si>
    <t>&gt; 27,0</t>
  </si>
  <si>
    <t xml:space="preserve">&lt; 0,20 </t>
  </si>
  <si>
    <t>0,21 - 0,50</t>
  </si>
  <si>
    <t>0,51 - 1,00</t>
  </si>
  <si>
    <t>1,01 - 2,00</t>
  </si>
  <si>
    <t>&gt; 2,00</t>
  </si>
  <si>
    <t>30,1 - 60</t>
  </si>
  <si>
    <t>19,1 - 30</t>
  </si>
  <si>
    <t>0 - 19</t>
  </si>
  <si>
    <t>&lt; 4,5</t>
  </si>
  <si>
    <t>4,5 - 5,4</t>
  </si>
  <si>
    <t>5,5 - 6,0</t>
  </si>
  <si>
    <t>6,1 - 7,0</t>
  </si>
  <si>
    <t>&gt; 7,0</t>
  </si>
  <si>
    <t>mg/dm³</t>
  </si>
  <si>
    <t xml:space="preserve">&lt; 10,0 </t>
  </si>
  <si>
    <t>10,1 - 20,0</t>
  </si>
  <si>
    <t xml:space="preserve">20,1 - 30,0 </t>
  </si>
  <si>
    <t>30,1 - 45,0*</t>
  </si>
  <si>
    <t>&gt; 45,0*</t>
  </si>
  <si>
    <t>2**</t>
  </si>
  <si>
    <t>1- Manual de Adubação para o Estado do Rio de Janeiro (De-Polli, 1988)</t>
  </si>
  <si>
    <t xml:space="preserve">2 - Reocmentações para o uso de corretivos e fertilizantes em Minas Gerais - 5a Aproximação (CFSEMG, 1999) </t>
  </si>
  <si>
    <t>* - a interpretação destas caracteristicas deve ser bom a muito bom em lugar de alta a muito alta.</t>
  </si>
  <si>
    <t>** - Com base no teor de argila de 0 - 15%</t>
  </si>
  <si>
    <t xml:space="preserve">*** - Valores referentes a acidez </t>
  </si>
  <si>
    <t>4 - Ribeiro, Guimarães e Alvarez V. (1999)</t>
  </si>
  <si>
    <t>T9T1</t>
  </si>
  <si>
    <t>T9T1-01</t>
  </si>
  <si>
    <t>T9T1-02</t>
  </si>
  <si>
    <t>T9T1-03</t>
  </si>
  <si>
    <t>T9T1-04</t>
  </si>
  <si>
    <t>T9T1-05</t>
  </si>
  <si>
    <t>T9T1-06</t>
  </si>
  <si>
    <t>T9T1-07</t>
  </si>
  <si>
    <t>T9T1-08</t>
  </si>
  <si>
    <t>T9T1-09</t>
  </si>
  <si>
    <t>T9T1-10</t>
  </si>
  <si>
    <t>T9T1-11</t>
  </si>
  <si>
    <t>T9T2</t>
  </si>
  <si>
    <t>T9T2-01</t>
  </si>
  <si>
    <t>T9T2-02</t>
  </si>
  <si>
    <t>T9T2-03</t>
  </si>
  <si>
    <t>T9T2-04</t>
  </si>
  <si>
    <t>T9T2-05</t>
  </si>
  <si>
    <t>T9T2-06</t>
  </si>
  <si>
    <t>T9T2-07</t>
  </si>
  <si>
    <t>T9T2-08</t>
  </si>
  <si>
    <t>T9T2-09</t>
  </si>
  <si>
    <t>T9T2-10</t>
  </si>
  <si>
    <t>T9T2-11</t>
  </si>
  <si>
    <t>T9T3</t>
  </si>
  <si>
    <t>T9T3-01</t>
  </si>
  <si>
    <t>T9T3-02</t>
  </si>
  <si>
    <t>T9T3-03</t>
  </si>
  <si>
    <t>T9T3-04</t>
  </si>
  <si>
    <t>T9T3-05</t>
  </si>
  <si>
    <t>T9T3-06</t>
  </si>
  <si>
    <t>T9T3-07</t>
  </si>
  <si>
    <t>T9T3-08</t>
  </si>
  <si>
    <t>T9T3-09</t>
  </si>
  <si>
    <t>T9T3-10</t>
  </si>
  <si>
    <t>T9T3-11</t>
  </si>
  <si>
    <t>T9T4</t>
  </si>
  <si>
    <t>T9T4-01</t>
  </si>
  <si>
    <t>T9T4-02</t>
  </si>
  <si>
    <t>T9T4-03</t>
  </si>
  <si>
    <t>T9T4-04</t>
  </si>
  <si>
    <t>T9T4-05</t>
  </si>
  <si>
    <t>T9T4-06</t>
  </si>
  <si>
    <t>T9T4-07</t>
  </si>
  <si>
    <t>T9T4-08</t>
  </si>
  <si>
    <t>T9T4-09</t>
  </si>
  <si>
    <t>T9T4-10</t>
  </si>
  <si>
    <t>Enconsta Esquerda</t>
  </si>
  <si>
    <t>T9T5</t>
  </si>
  <si>
    <t>T9T5-02</t>
  </si>
  <si>
    <t>T9T5-03</t>
  </si>
  <si>
    <t>T9T5-04</t>
  </si>
  <si>
    <t>T9T5-05</t>
  </si>
  <si>
    <t>T9T5-06</t>
  </si>
  <si>
    <t>T9T5-07</t>
  </si>
  <si>
    <t>T9T5-08</t>
  </si>
  <si>
    <t>T9T5-09</t>
  </si>
  <si>
    <t>T9T5-10</t>
  </si>
  <si>
    <t>Planíce Esquerda</t>
  </si>
  <si>
    <t>T9T6</t>
  </si>
  <si>
    <t>T9T6-01</t>
  </si>
  <si>
    <t>T9T6-02</t>
  </si>
  <si>
    <t>T9T6-03</t>
  </si>
  <si>
    <t>T9T6-04</t>
  </si>
  <si>
    <t>T9T6-05</t>
  </si>
  <si>
    <t>T9T6-06</t>
  </si>
  <si>
    <t>T9T6-07</t>
  </si>
  <si>
    <t>T9T6-08</t>
  </si>
  <si>
    <t>T9T6-09</t>
  </si>
  <si>
    <t>T9T7</t>
  </si>
  <si>
    <t>0901-EC-RE</t>
  </si>
  <si>
    <t>0901-EC-RI</t>
  </si>
  <si>
    <t>0901-EC-SN</t>
  </si>
  <si>
    <t>0901-IC-RL</t>
  </si>
  <si>
    <t>0905-EC-RE</t>
  </si>
  <si>
    <t>0905-EC-SN</t>
  </si>
  <si>
    <t>0905-IC-RI</t>
  </si>
  <si>
    <t>0905-IC-RL</t>
  </si>
  <si>
    <t>0905-IC-SN</t>
  </si>
  <si>
    <t>0907-IC-RI</t>
  </si>
  <si>
    <t>0907-IC-RL</t>
  </si>
  <si>
    <t>0907-IC-SN</t>
  </si>
  <si>
    <t>0910A101117</t>
  </si>
  <si>
    <t>0910B101117</t>
  </si>
  <si>
    <t>0914-EC-RE</t>
  </si>
  <si>
    <t>0914-EC-SN</t>
  </si>
  <si>
    <t>0914-IC-RL</t>
  </si>
  <si>
    <t>0914-IC-SN</t>
  </si>
  <si>
    <t>0917-EC-RE</t>
  </si>
  <si>
    <t>0917-EC-SN</t>
  </si>
  <si>
    <t>0917-IC-RI</t>
  </si>
  <si>
    <t>0917-IC-RL</t>
  </si>
  <si>
    <t>0917-IC-SN</t>
  </si>
  <si>
    <t>I0910A101117</t>
  </si>
  <si>
    <t>I0910B101117</t>
  </si>
  <si>
    <t>T9T10</t>
  </si>
  <si>
    <t>T9T14</t>
  </si>
  <si>
    <t>T9T17</t>
  </si>
  <si>
    <t>&lt; 1,07</t>
  </si>
  <si>
    <t>&lt; 1,10</t>
  </si>
  <si>
    <t>&lt; 1,12</t>
  </si>
  <si>
    <t>&lt; 1,34</t>
  </si>
  <si>
    <t>&lt; 1,09</t>
  </si>
  <si>
    <t>&lt; 1,11</t>
  </si>
  <si>
    <t>&lt; 1,45</t>
  </si>
  <si>
    <t>&lt; 1,60</t>
  </si>
  <si>
    <t>&lt; 1,69</t>
  </si>
  <si>
    <t>&lt; 2,04</t>
  </si>
  <si>
    <t>&lt; 2,02</t>
  </si>
  <si>
    <t>&lt; 1,63</t>
  </si>
  <si>
    <t>&lt; 1,67</t>
  </si>
  <si>
    <t>&lt; 2,18</t>
  </si>
  <si>
    <t>&lt; 4,27</t>
  </si>
  <si>
    <t>&lt; 4,38</t>
  </si>
  <si>
    <t>&lt; 4,49</t>
  </si>
  <si>
    <t>&lt; 4,61</t>
  </si>
  <si>
    <t>&lt; 4,26</t>
  </si>
  <si>
    <t>&lt; 4,47</t>
  </si>
  <si>
    <t>&lt; 5,38</t>
  </si>
  <si>
    <t>&lt; 4,35</t>
  </si>
  <si>
    <t>&lt; 4,43</t>
  </si>
  <si>
    <t>&lt; 4,93</t>
  </si>
  <si>
    <t>&lt; 4,46</t>
  </si>
  <si>
    <t>&lt; 4,40</t>
  </si>
  <si>
    <t>&lt; 0,384*J</t>
  </si>
  <si>
    <t>&lt; 0,453*J</t>
  </si>
  <si>
    <t>&lt; 0,430*J</t>
  </si>
  <si>
    <t>&lt; 0,373*J</t>
  </si>
  <si>
    <t>&lt; 2,13</t>
  </si>
  <si>
    <t>&lt; 2,19</t>
  </si>
  <si>
    <t>&lt; 2,25</t>
  </si>
  <si>
    <t>&lt; 2,30</t>
  </si>
  <si>
    <t>&lt; 2,72</t>
  </si>
  <si>
    <t>&lt; 2,32</t>
  </si>
  <si>
    <t>&lt; 2,41</t>
  </si>
  <si>
    <t>&lt; 2,24</t>
  </si>
  <si>
    <t>&lt; 2,69</t>
  </si>
  <si>
    <t>&lt; 2,90</t>
  </si>
  <si>
    <t>&lt; 1,64</t>
  </si>
  <si>
    <t>&lt; 1,68</t>
  </si>
  <si>
    <t>&lt; 6,11</t>
  </si>
  <si>
    <t>&lt; 5,02</t>
  </si>
  <si>
    <t>&lt; 5,55</t>
  </si>
  <si>
    <t>&lt; 6,53</t>
  </si>
  <si>
    <t>&lt; 0,110</t>
  </si>
  <si>
    <t>&lt; 0,127</t>
  </si>
  <si>
    <t>&lt; 0,014</t>
  </si>
  <si>
    <t>&lt; 0,013</t>
  </si>
  <si>
    <t>&lt; 0,002</t>
  </si>
  <si>
    <t>&lt; 0,107</t>
  </si>
  <si>
    <t>&lt; 0,109</t>
  </si>
  <si>
    <t>&lt; 0,111</t>
  </si>
  <si>
    <t>&lt; 0,015</t>
  </si>
  <si>
    <t>&lt; 2,22</t>
  </si>
  <si>
    <t>&lt; 2,23</t>
  </si>
  <si>
    <t>&lt; 2,20</t>
  </si>
  <si>
    <t>&lt; 1,66</t>
  </si>
  <si>
    <t>&lt; 1,65</t>
  </si>
  <si>
    <t>&lt; 5,76</t>
  </si>
  <si>
    <t>&lt; 6,79</t>
  </si>
  <si>
    <t>&lt; 5,33</t>
  </si>
  <si>
    <t>&lt; 5,59</t>
  </si>
  <si>
    <t>&lt; 5,44</t>
  </si>
  <si>
    <t>&lt; 5,54</t>
  </si>
  <si>
    <t>&lt; 5,49</t>
  </si>
  <si>
    <t>&lt; 7,26</t>
  </si>
  <si>
    <t>0901-02-EC-RI</t>
  </si>
  <si>
    <t>0901-07-IC-RL</t>
  </si>
  <si>
    <t>0901-10-EC-RE</t>
  </si>
  <si>
    <t>0901-10-EC-SN</t>
  </si>
  <si>
    <t>0905-06-IC-RL</t>
  </si>
  <si>
    <t>0905-06-IC-SN</t>
  </si>
  <si>
    <t>0905-08-EC-RE</t>
  </si>
  <si>
    <t>0905-08-EC-SN</t>
  </si>
  <si>
    <t>0907-08-EC-RE</t>
  </si>
  <si>
    <t>0907-08-EC-SN</t>
  </si>
  <si>
    <t>0907-EC-RE</t>
  </si>
  <si>
    <t>091002A101117</t>
  </si>
  <si>
    <t>0914-04-IC-RL</t>
  </si>
  <si>
    <t>0914-04-IC-SN</t>
  </si>
  <si>
    <t>0914-10-EC-RE</t>
  </si>
  <si>
    <t>0914-10-EC-SN</t>
  </si>
  <si>
    <t>0917-03-EC-RE</t>
  </si>
  <si>
    <t>0917-03-EC-SN</t>
  </si>
  <si>
    <t>0917-06-IC-RI</t>
  </si>
  <si>
    <t>0917-06-IC-RL</t>
  </si>
  <si>
    <t>0917-08-IC-SN</t>
  </si>
  <si>
    <t>T9T8</t>
  </si>
  <si>
    <t>T9T9</t>
  </si>
  <si>
    <t>T9T11</t>
  </si>
  <si>
    <t>T9T12</t>
  </si>
  <si>
    <t>T9T13</t>
  </si>
  <si>
    <t>T9T15</t>
  </si>
  <si>
    <t>T9T16</t>
  </si>
  <si>
    <t>T9T18</t>
  </si>
  <si>
    <t>T9T19</t>
  </si>
  <si>
    <t>T9T20</t>
  </si>
  <si>
    <t>T9T21</t>
  </si>
  <si>
    <t>T9T22</t>
  </si>
  <si>
    <t>T9T23</t>
  </si>
  <si>
    <t>T9T24</t>
  </si>
  <si>
    <t>T9T25</t>
  </si>
  <si>
    <t>T9T26</t>
  </si>
  <si>
    <t>T9T27</t>
  </si>
  <si>
    <t>T9T28</t>
  </si>
  <si>
    <t>T9T29</t>
  </si>
  <si>
    <t>T9T30</t>
  </si>
  <si>
    <t>T9T31</t>
  </si>
  <si>
    <t>T9T32</t>
  </si>
  <si>
    <t>T9T33</t>
  </si>
  <si>
    <t>T9T34</t>
  </si>
  <si>
    <t>T9T35</t>
  </si>
  <si>
    <t>T9T36</t>
  </si>
  <si>
    <t>T9T37</t>
  </si>
  <si>
    <t>T9T38</t>
  </si>
  <si>
    <t>T9T39</t>
  </si>
  <si>
    <t>T9T40</t>
  </si>
  <si>
    <t>T9T41</t>
  </si>
  <si>
    <t>T9T42</t>
  </si>
  <si>
    <t>T9T43</t>
  </si>
  <si>
    <t>T9T44</t>
  </si>
  <si>
    <t>T9T45</t>
  </si>
  <si>
    <t>T9T46</t>
  </si>
  <si>
    <t>T9T47</t>
  </si>
  <si>
    <t>T9T48</t>
  </si>
  <si>
    <t>T9T49</t>
  </si>
  <si>
    <t>T9T50</t>
  </si>
  <si>
    <t>T9T51</t>
  </si>
  <si>
    <t>T9T52</t>
  </si>
  <si>
    <t>T9T8-01</t>
  </si>
  <si>
    <t>T9T8-02</t>
  </si>
  <si>
    <t>T9T8-03</t>
  </si>
  <si>
    <t>T9T8-04</t>
  </si>
  <si>
    <t>T9T8-05</t>
  </si>
  <si>
    <t>T9T8-06</t>
  </si>
  <si>
    <t>T9T8-07</t>
  </si>
  <si>
    <t>T9T8-08</t>
  </si>
  <si>
    <t>T9T8-09</t>
  </si>
  <si>
    <t>T9T8-10</t>
  </si>
  <si>
    <t>T9T10-01</t>
  </si>
  <si>
    <t>T9T10-02</t>
  </si>
  <si>
    <t>T9T10-03</t>
  </si>
  <si>
    <t>T9T10-04</t>
  </si>
  <si>
    <t>T9T10-05</t>
  </si>
  <si>
    <t>T9T10-06</t>
  </si>
  <si>
    <t>T9T10-07</t>
  </si>
  <si>
    <t>T9T10-08</t>
  </si>
  <si>
    <t>T9T10-09</t>
  </si>
  <si>
    <t>T9T10-10</t>
  </si>
  <si>
    <t>¹ Resolução CONAMA Nº 454. Níveis de classificação do material a ser dragado.</t>
  </si>
  <si>
    <t>¹ Resolução CONAMA 420. Critérios e valores orientadores de qualidade do solo.</t>
  </si>
  <si>
    <t>² Deliberação Normativa COPAM n° 166. Valores de Referência de Qualidade dos Solos para o Estado de Minas Gerais.</t>
  </si>
  <si>
    <t>T9T11-01</t>
  </si>
  <si>
    <t>T9T11-02</t>
  </si>
  <si>
    <t>T9T11-03</t>
  </si>
  <si>
    <t>T9T11-04</t>
  </si>
  <si>
    <t>T9T11-05</t>
  </si>
  <si>
    <t>T9T11-06</t>
  </si>
  <si>
    <t>T9T11-07</t>
  </si>
  <si>
    <t>T9T11-08</t>
  </si>
  <si>
    <t>T9T11-09</t>
  </si>
  <si>
    <t>T9T11-10</t>
  </si>
  <si>
    <t>T9T12-01</t>
  </si>
  <si>
    <t>T9T12-02</t>
  </si>
  <si>
    <t>T9T12-03</t>
  </si>
  <si>
    <t>T9T12-04</t>
  </si>
  <si>
    <t>T9T12-05</t>
  </si>
  <si>
    <t>T9T12-06</t>
  </si>
  <si>
    <t>T9T12-07</t>
  </si>
  <si>
    <t>T9T12-08</t>
  </si>
  <si>
    <t>T9T12-09</t>
  </si>
  <si>
    <t>T9T13-01</t>
  </si>
  <si>
    <t>T9T13-02</t>
  </si>
  <si>
    <t>T9T13-03</t>
  </si>
  <si>
    <t>T9T13-04</t>
  </si>
  <si>
    <t>T9T13-05</t>
  </si>
  <si>
    <t>T9T13-06</t>
  </si>
  <si>
    <t>T9T13-07</t>
  </si>
  <si>
    <t>T9T13-08</t>
  </si>
  <si>
    <t>T9T13-09</t>
  </si>
  <si>
    <t>T9T14-01</t>
  </si>
  <si>
    <t>T9T14-02</t>
  </si>
  <si>
    <t>T9T14-04</t>
  </si>
  <si>
    <t>T9T14-05</t>
  </si>
  <si>
    <t>T9T14-06</t>
  </si>
  <si>
    <t>T9T14-07</t>
  </si>
  <si>
    <t>T9T14-08</t>
  </si>
  <si>
    <t>T9T14-09</t>
  </si>
  <si>
    <t>T9T14-10</t>
  </si>
  <si>
    <t>T9T14-11</t>
  </si>
  <si>
    <t>T9T15-01</t>
  </si>
  <si>
    <t>T9T15-02</t>
  </si>
  <si>
    <t>T9T15-03</t>
  </si>
  <si>
    <t>T9T15-04</t>
  </si>
  <si>
    <t>T9T15-05</t>
  </si>
  <si>
    <t>T9T15-06</t>
  </si>
  <si>
    <t>T9T15-07</t>
  </si>
  <si>
    <t>T9T15-08</t>
  </si>
  <si>
    <t>T9T15-09</t>
  </si>
  <si>
    <t>T916-01</t>
  </si>
  <si>
    <t>T916-02</t>
  </si>
  <si>
    <t>T916-03</t>
  </si>
  <si>
    <t>T916-04</t>
  </si>
  <si>
    <t>T916-05</t>
  </si>
  <si>
    <t>T916-06</t>
  </si>
  <si>
    <t>T916-07</t>
  </si>
  <si>
    <t>T916-08</t>
  </si>
  <si>
    <t>T916-09</t>
  </si>
  <si>
    <t>T916-10</t>
  </si>
  <si>
    <t>T916-11</t>
  </si>
  <si>
    <t>T9T17-01</t>
  </si>
  <si>
    <t>T9T17-02</t>
  </si>
  <si>
    <t>T9T17-03</t>
  </si>
  <si>
    <t>T9T17-04</t>
  </si>
  <si>
    <t>T9T17-05</t>
  </si>
  <si>
    <t>T9T17-06</t>
  </si>
  <si>
    <t>T9T17-07</t>
  </si>
  <si>
    <t>T9T17-08</t>
  </si>
  <si>
    <t>T9T17-09</t>
  </si>
  <si>
    <t>T9T17-10</t>
  </si>
  <si>
    <t>T9T17-11</t>
  </si>
  <si>
    <t>Não Realizada</t>
  </si>
  <si>
    <t>T9T18-01</t>
  </si>
  <si>
    <t>T9T18-02</t>
  </si>
  <si>
    <t>T9T18-03</t>
  </si>
  <si>
    <t>T9T18-04</t>
  </si>
  <si>
    <t>T9T18-05</t>
  </si>
  <si>
    <t>T9T18-06</t>
  </si>
  <si>
    <t>T9T18-07</t>
  </si>
  <si>
    <t>T9T18-08</t>
  </si>
  <si>
    <t>T9T18-09</t>
  </si>
  <si>
    <t>T9T19-01</t>
  </si>
  <si>
    <t>T9T19-02</t>
  </si>
  <si>
    <t>T9T19-03</t>
  </si>
  <si>
    <t>T9T19-04</t>
  </si>
  <si>
    <t>T9T19-05</t>
  </si>
  <si>
    <t>T9T19-06</t>
  </si>
  <si>
    <t>T9T19-07</t>
  </si>
  <si>
    <t>T9T19-08</t>
  </si>
  <si>
    <t>T9T19-09</t>
  </si>
  <si>
    <t>T9T19-10</t>
  </si>
  <si>
    <t>T9T19-11</t>
  </si>
  <si>
    <t>T9T19-12</t>
  </si>
  <si>
    <t>T9T19-13</t>
  </si>
  <si>
    <t>T9T19-14</t>
  </si>
  <si>
    <t>T9T19-15</t>
  </si>
  <si>
    <t>T9T19-16</t>
  </si>
  <si>
    <t>T9T19-17</t>
  </si>
  <si>
    <t>Bairro</t>
  </si>
  <si>
    <t>T9T20-01</t>
  </si>
  <si>
    <t>T9T20-02</t>
  </si>
  <si>
    <t>T9T20-03</t>
  </si>
  <si>
    <t>T9T20-04</t>
  </si>
  <si>
    <t>T9T20-05</t>
  </si>
  <si>
    <t>Bairro Paracatu</t>
  </si>
  <si>
    <t>T9T21-01</t>
  </si>
  <si>
    <t>T9T21-02</t>
  </si>
  <si>
    <t>T9T21-03</t>
  </si>
  <si>
    <t>T9T21-04B</t>
  </si>
  <si>
    <t>T9T21-05</t>
  </si>
  <si>
    <t>T9T21-06</t>
  </si>
  <si>
    <t>T9T21-07</t>
  </si>
  <si>
    <t>T9T21-08</t>
  </si>
  <si>
    <t>T9T21-09</t>
  </si>
  <si>
    <t>T9T21-10</t>
  </si>
  <si>
    <t>T9T21-11</t>
  </si>
  <si>
    <t>T9T22-01</t>
  </si>
  <si>
    <t>T9T22-02</t>
  </si>
  <si>
    <t>T9T22-03</t>
  </si>
  <si>
    <t>T9T22-04</t>
  </si>
  <si>
    <t>T9T22-05</t>
  </si>
  <si>
    <t>T9T22-06</t>
  </si>
  <si>
    <t>T9T22-07</t>
  </si>
  <si>
    <t>T9T22-08</t>
  </si>
  <si>
    <t>T9T22-09</t>
  </si>
  <si>
    <t>T9T23-01</t>
  </si>
  <si>
    <t>T9T23-02</t>
  </si>
  <si>
    <t>T9T23-03</t>
  </si>
  <si>
    <t>T9T23-04</t>
  </si>
  <si>
    <t>T9T23-05</t>
  </si>
  <si>
    <t>T9T23-06</t>
  </si>
  <si>
    <t>T9T23-07</t>
  </si>
  <si>
    <t>T9T23-08</t>
  </si>
  <si>
    <t>T9T23-09</t>
  </si>
  <si>
    <t>T9T23-10</t>
  </si>
  <si>
    <t>T9T24-01</t>
  </si>
  <si>
    <t>T9T24-02</t>
  </si>
  <si>
    <t>T9T24-03</t>
  </si>
  <si>
    <t>T9T24-04</t>
  </si>
  <si>
    <t>T9T24-05</t>
  </si>
  <si>
    <t>T9T24-06</t>
  </si>
  <si>
    <t>T9T24-07</t>
  </si>
  <si>
    <t>T9T24-08</t>
  </si>
  <si>
    <t>T9T24-09</t>
  </si>
  <si>
    <t>T9T24-10</t>
  </si>
  <si>
    <t>T9T25-01</t>
  </si>
  <si>
    <t>T9T25-02</t>
  </si>
  <si>
    <t>T9T25-03</t>
  </si>
  <si>
    <t>T9T25-04</t>
  </si>
  <si>
    <t>T9T25-05</t>
  </si>
  <si>
    <t>T9T25-06</t>
  </si>
  <si>
    <t>T9T25-07</t>
  </si>
  <si>
    <t>T9T25-08</t>
  </si>
  <si>
    <t>T9T25-09</t>
  </si>
  <si>
    <t>T9T25-10</t>
  </si>
  <si>
    <t>T9T26-01</t>
  </si>
  <si>
    <t>T9T26-02</t>
  </si>
  <si>
    <t>T9T26-03</t>
  </si>
  <si>
    <t>T9T26-04</t>
  </si>
  <si>
    <t>T9T26-05</t>
  </si>
  <si>
    <t>T9T26-06</t>
  </si>
  <si>
    <t>T9T26-07</t>
  </si>
  <si>
    <t>T9T26-08</t>
  </si>
  <si>
    <t>T9T26-09</t>
  </si>
  <si>
    <t>T9T26-10</t>
  </si>
  <si>
    <t>T9T27-01</t>
  </si>
  <si>
    <t>T9T27-02</t>
  </si>
  <si>
    <t>T9T27-03</t>
  </si>
  <si>
    <t>T9T27-04</t>
  </si>
  <si>
    <t>T9T27-05</t>
  </si>
  <si>
    <t>T9T27-06</t>
  </si>
  <si>
    <t>T9T27-07</t>
  </si>
  <si>
    <t>T9T27-08</t>
  </si>
  <si>
    <t>T9T27-09</t>
  </si>
  <si>
    <t>T9T27-10</t>
  </si>
  <si>
    <t>T9T27-11</t>
  </si>
  <si>
    <t>T9T28-01</t>
  </si>
  <si>
    <t>T9T28-02</t>
  </si>
  <si>
    <t>T9T28-03</t>
  </si>
  <si>
    <t>T9T28-04</t>
  </si>
  <si>
    <t>T9T28-05</t>
  </si>
  <si>
    <t>T9T28-06</t>
  </si>
  <si>
    <t>T9T28-07</t>
  </si>
  <si>
    <t>T9T28-08</t>
  </si>
  <si>
    <t>T9T28-09</t>
  </si>
  <si>
    <t>T9T28-10</t>
  </si>
  <si>
    <t>PARÂMETROS</t>
  </si>
  <si>
    <t>UNIDADE</t>
  </si>
  <si>
    <t>VALOR DE REFERÊNCIA DE QUALIDADE ²</t>
  </si>
  <si>
    <t>VALOR DE PREVENÇÃO ¹</t>
  </si>
  <si>
    <t>VALOR DE INVESTIGAÇÃO AGRÍCOLA ¹</t>
  </si>
  <si>
    <t>VALOR DE INVESTIGAÇÃO INDUSTRIAL ¹</t>
  </si>
  <si>
    <t>&lt; 1,17</t>
  </si>
  <si>
    <t>&lt; 1,13</t>
  </si>
  <si>
    <t>&lt; 1,14</t>
  </si>
  <si>
    <t>&lt; 1,22</t>
  </si>
  <si>
    <t>&lt; 1,25</t>
  </si>
  <si>
    <t>&lt; 1,72</t>
  </si>
  <si>
    <t>&lt; 1,76</t>
  </si>
  <si>
    <t>&lt; 1,83</t>
  </si>
  <si>
    <t>&lt; 1,93</t>
  </si>
  <si>
    <t>&lt; 1,87</t>
  </si>
  <si>
    <t>&lt; 4,62</t>
  </si>
  <si>
    <t>&lt; 4,59</t>
  </si>
  <si>
    <t>&lt; 4,58</t>
  </si>
  <si>
    <t>&lt; 5,08</t>
  </si>
  <si>
    <t>&lt; 4,69</t>
  </si>
  <si>
    <t>&lt; 5,15</t>
  </si>
  <si>
    <t>&lt; 4,99</t>
  </si>
  <si>
    <t>&lt; 0,429*J</t>
  </si>
  <si>
    <t>&lt; 2,31</t>
  </si>
  <si>
    <t>&lt; 2,34</t>
  </si>
  <si>
    <t>&lt; 2,29</t>
  </si>
  <si>
    <t>&lt; 2,54</t>
  </si>
  <si>
    <t>&lt; 2,44</t>
  </si>
  <si>
    <t>&lt; 5,20</t>
  </si>
  <si>
    <t>&lt; 5,17</t>
  </si>
  <si>
    <t>&lt; 0,116</t>
  </si>
  <si>
    <t>&lt; 0,115</t>
  </si>
  <si>
    <t>&lt; 0,113</t>
  </si>
  <si>
    <t>&lt; 0,114</t>
  </si>
  <si>
    <t>&lt; 0,122</t>
  </si>
  <si>
    <t>&lt; 0,125</t>
  </si>
  <si>
    <t>&lt; 2,57</t>
  </si>
  <si>
    <t>&lt; 2,50</t>
  </si>
  <si>
    <t>&lt; 5,78</t>
  </si>
  <si>
    <t>&lt; 5,72</t>
  </si>
  <si>
    <t>NÍVEL 1 PARA ÁGUA DOCE ¹</t>
  </si>
  <si>
    <t>NÍVEL 2 PARA ÁGUA DOCE ¹</t>
  </si>
  <si>
    <t>&lt; 1,26</t>
  </si>
  <si>
    <t>&lt; 1,75</t>
  </si>
  <si>
    <t>&lt; 4,66</t>
  </si>
  <si>
    <t>&lt; 0,117</t>
  </si>
  <si>
    <t>&lt; 0,126</t>
  </si>
  <si>
    <t>&lt; 2,35</t>
  </si>
  <si>
    <t>&lt; 5,87</t>
  </si>
  <si>
    <t>0920-EC-RE</t>
  </si>
  <si>
    <t>0920-EC-SN</t>
  </si>
  <si>
    <t>0921-EC-RE</t>
  </si>
  <si>
    <t>0921-EC-SN</t>
  </si>
  <si>
    <t>0924-EC-RE</t>
  </si>
  <si>
    <t>0924-EC-SN</t>
  </si>
  <si>
    <t>0927-EC-RE</t>
  </si>
  <si>
    <t>0927-EC-SN</t>
  </si>
  <si>
    <t>0931-EC-RE</t>
  </si>
  <si>
    <t>0931-EC-SN</t>
  </si>
  <si>
    <t>0935-EC-RE</t>
  </si>
  <si>
    <t>0935-EC-SN</t>
  </si>
  <si>
    <t>0938-EC-RE</t>
  </si>
  <si>
    <t>0938-EC-SN</t>
  </si>
  <si>
    <t>0939-EC-RE</t>
  </si>
  <si>
    <t>0939-EC-SN</t>
  </si>
  <si>
    <t>0943-EC-RE</t>
  </si>
  <si>
    <t>0943-EC-SN</t>
  </si>
  <si>
    <t>0947-EC-RE</t>
  </si>
  <si>
    <t>0947-EC-SN</t>
  </si>
  <si>
    <t>0950-EC-RE</t>
  </si>
  <si>
    <t>0950-EC-SN</t>
  </si>
  <si>
    <t>0952-EC-RE</t>
  </si>
  <si>
    <t>0952-EC-SN</t>
  </si>
  <si>
    <t>&lt; 11,7</t>
  </si>
  <si>
    <t>&lt; 1131,2</t>
  </si>
  <si>
    <t>&lt; 1,70</t>
  </si>
  <si>
    <t>&lt; 4,52</t>
  </si>
  <si>
    <t>&lt; 2,26</t>
  </si>
  <si>
    <t>&lt; 5,09</t>
  </si>
  <si>
    <t>&lt; 5,66</t>
  </si>
  <si>
    <t>&lt; 1,90</t>
  </si>
  <si>
    <t>&lt; 5,06</t>
  </si>
  <si>
    <t>&lt; 2,53</t>
  </si>
  <si>
    <t>&lt; 1,18</t>
  </si>
  <si>
    <t>&lt; 4,72</t>
  </si>
  <si>
    <t>&lt; 2,36</t>
  </si>
  <si>
    <t>&lt; 1,179</t>
  </si>
  <si>
    <t>&lt; 1,77</t>
  </si>
  <si>
    <t>&lt; 4,50</t>
  </si>
  <si>
    <t>&lt; 5,07</t>
  </si>
  <si>
    <t>&lt; 5,63</t>
  </si>
  <si>
    <t>&lt; 1,19</t>
  </si>
  <si>
    <t>&lt; 1,79</t>
  </si>
  <si>
    <t>&lt; 4,77</t>
  </si>
  <si>
    <t>&lt; 0,119</t>
  </si>
  <si>
    <t>&lt; 2,38</t>
  </si>
  <si>
    <t>&lt; 4,41</t>
  </si>
  <si>
    <t>&lt; 5,51</t>
  </si>
  <si>
    <t>&lt; 5,65</t>
  </si>
  <si>
    <t>&lt; 1,84</t>
  </si>
  <si>
    <t>&lt; 4,90</t>
  </si>
  <si>
    <t>&lt; 2,45</t>
  </si>
  <si>
    <t>&lt; 4,45</t>
  </si>
  <si>
    <t>&lt; 5,01</t>
  </si>
  <si>
    <t>&lt; 5,57</t>
  </si>
  <si>
    <t>&lt; 1,33</t>
  </si>
  <si>
    <t>&lt; 1,99</t>
  </si>
  <si>
    <t>&lt; 5,31</t>
  </si>
  <si>
    <t>&lt; 0,133</t>
  </si>
  <si>
    <t>&lt; 2,65</t>
  </si>
  <si>
    <t>&lt; 4,67</t>
  </si>
  <si>
    <t>&lt; 1,20</t>
  </si>
  <si>
    <t>&lt; 4,81</t>
  </si>
  <si>
    <t>&lt; 0,120</t>
  </si>
  <si>
    <t>&lt; 0,552</t>
  </si>
  <si>
    <t>&lt; 0,829</t>
  </si>
  <si>
    <t>&lt; 2,21</t>
  </si>
  <si>
    <t>&lt; 4,54</t>
  </si>
  <si>
    <t>&lt; 2,27</t>
  </si>
  <si>
    <t>&lt; 4,55</t>
  </si>
  <si>
    <t>&lt; 5,68</t>
  </si>
  <si>
    <t>&lt; 4,73</t>
  </si>
  <si>
    <t>&lt; 0,118</t>
  </si>
  <si>
    <t>&lt; 2,51</t>
  </si>
  <si>
    <t>&lt; 1,88</t>
  </si>
  <si>
    <t>&lt; 1129,9</t>
  </si>
  <si>
    <t>&lt; 5,97</t>
  </si>
  <si>
    <t>&lt; 1292,0</t>
  </si>
  <si>
    <t>&lt; 0,129</t>
  </si>
  <si>
    <t>&lt; 6,80</t>
  </si>
  <si>
    <t>&lt; 0,567*J</t>
  </si>
  <si>
    <t>&lt; 3,40</t>
  </si>
  <si>
    <t>&lt; 5,79</t>
  </si>
  <si>
    <t>&lt; 6,44</t>
  </si>
  <si>
    <t>&lt; 0,394*J</t>
  </si>
  <si>
    <t>&lt; 0,388*J</t>
  </si>
  <si>
    <t>&lt; 5,24</t>
  </si>
  <si>
    <t>&lt; 5,82</t>
  </si>
  <si>
    <t>&lt; 0,372*J</t>
  </si>
  <si>
    <t>&lt; 5,58</t>
  </si>
  <si>
    <t>&lt; 0,387*J</t>
  </si>
  <si>
    <t>&lt; 5,23</t>
  </si>
  <si>
    <t>&lt; 5,77</t>
  </si>
  <si>
    <t>&lt; 0,385*J</t>
  </si>
  <si>
    <t>&lt; 0,418*J</t>
  </si>
  <si>
    <t>&lt; 1,80</t>
  </si>
  <si>
    <t>&lt; 0,401*J</t>
  </si>
  <si>
    <t>&lt; 2,40</t>
  </si>
  <si>
    <t>&lt; 6,01</t>
  </si>
  <si>
    <t>&lt; 1,40</t>
  </si>
  <si>
    <t>&lt; 2,10</t>
  </si>
  <si>
    <t>&lt; 0,140</t>
  </si>
  <si>
    <t>&lt; 2,80</t>
  </si>
  <si>
    <t>&lt; 0,595</t>
  </si>
  <si>
    <t>&lt; 0,893</t>
  </si>
  <si>
    <t>&lt; 5,86</t>
  </si>
  <si>
    <t>&lt; 4,88</t>
  </si>
  <si>
    <t>&lt; 5,62</t>
  </si>
  <si>
    <t>&lt; 6,24</t>
  </si>
  <si>
    <t>&lt; 1,28</t>
  </si>
  <si>
    <t>&lt; 5,13</t>
  </si>
  <si>
    <t>&lt; 0,128</t>
  </si>
  <si>
    <t>0921-IC-RI</t>
  </si>
  <si>
    <t>0921-IC-RL</t>
  </si>
  <si>
    <t>0921-IC-SN</t>
  </si>
  <si>
    <t>0924-IC-RI</t>
  </si>
  <si>
    <t>0924-IC-RL</t>
  </si>
  <si>
    <t>0924-IC-SN</t>
  </si>
  <si>
    <t>0927-IC-RI</t>
  </si>
  <si>
    <t>0927-IC-RL</t>
  </si>
  <si>
    <t>0927-IC-SN</t>
  </si>
  <si>
    <t>0931-IC-RI</t>
  </si>
  <si>
    <t>0931-IC-RL</t>
  </si>
  <si>
    <t>0931-IC-SN</t>
  </si>
  <si>
    <t>0935-IC-RI</t>
  </si>
  <si>
    <t>0935-IC-RL</t>
  </si>
  <si>
    <t>0935-IC-SN</t>
  </si>
  <si>
    <t>0938-IC-SN</t>
  </si>
  <si>
    <t>0939-IC-SN</t>
  </si>
  <si>
    <t>0943-IC-RE</t>
  </si>
  <si>
    <t>0943-IC-SN</t>
  </si>
  <si>
    <t>0947-IC-RL</t>
  </si>
  <si>
    <t>0947-IC-SN</t>
  </si>
  <si>
    <t>0950-IC-RI</t>
  </si>
  <si>
    <t>0950-IC-RL</t>
  </si>
  <si>
    <t>0950-IC-SN</t>
  </si>
  <si>
    <t>0943-05-IC-RE</t>
  </si>
  <si>
    <t>0943-06-IC-SN</t>
  </si>
  <si>
    <t>0943-09-EC-RE</t>
  </si>
  <si>
    <t>0943-09-EC-SN</t>
  </si>
  <si>
    <t>IDENTIFICAÇÃO DO PONTO</t>
  </si>
  <si>
    <t>CAMADA</t>
  </si>
  <si>
    <t>SEÇÃO DO RIO</t>
  </si>
  <si>
    <t>PERCENTAGEM DE SÓLIDOS (%)</t>
  </si>
  <si>
    <t xml:space="preserve"> GRANULOMETRIA (%)</t>
  </si>
  <si>
    <t>ARGILA</t>
  </si>
  <si>
    <t>SILTE</t>
  </si>
  <si>
    <t>AREIA MUITO FINA</t>
  </si>
  <si>
    <t>AREIA FINA</t>
  </si>
  <si>
    <t>AREIA MÉDIA</t>
  </si>
  <si>
    <t>AREIA GROSSA</t>
  </si>
  <si>
    <t>AREIA MUITO GROSSA</t>
  </si>
  <si>
    <t>AREIA TOTAL</t>
  </si>
  <si>
    <t>CASCALHO</t>
  </si>
  <si>
    <t>FRAÇÃO (2,0 - 4,8mm)</t>
  </si>
  <si>
    <t>FRAÇÃO (4,8 - 19,1mm)</t>
  </si>
  <si>
    <t>FRAÇÃO (&gt; 19,1mm)</t>
  </si>
  <si>
    <t>UNIDADE REF</t>
  </si>
  <si>
    <t>P-REM ****</t>
  </si>
  <si>
    <t>VALORES DE REFERÊNCIA</t>
  </si>
  <si>
    <t>REFERÊNCIA</t>
  </si>
  <si>
    <t>UNIDADE LAB</t>
  </si>
  <si>
    <t>MUITO BAIXO</t>
  </si>
  <si>
    <t>BAIXO</t>
  </si>
  <si>
    <t>MÉDIO</t>
  </si>
  <si>
    <t>ALTO</t>
  </si>
  <si>
    <t>MUITO ALTO</t>
  </si>
  <si>
    <t>mmolc/dm3</t>
  </si>
  <si>
    <t>Muito baixo</t>
  </si>
  <si>
    <t xml:space="preserve">Alto </t>
  </si>
  <si>
    <t>Muito alto</t>
  </si>
  <si>
    <t>&lt; 5,03</t>
  </si>
  <si>
    <t>&lt; 0,112</t>
  </si>
  <si>
    <t>&lt; 1,82</t>
  </si>
  <si>
    <t>&lt; 4,87</t>
  </si>
  <si>
    <t>&lt; 2,43</t>
  </si>
  <si>
    <t>&lt; 0,411*J</t>
  </si>
  <si>
    <t>&lt; 1,08</t>
  </si>
  <si>
    <t>&lt; 1,61</t>
  </si>
  <si>
    <t>&lt; 4,30</t>
  </si>
  <si>
    <t>&lt; 0,358*J</t>
  </si>
  <si>
    <t>&lt; 2,15</t>
  </si>
  <si>
    <t>&lt; 4,84</t>
  </si>
  <si>
    <t>&lt; 1,31</t>
  </si>
  <si>
    <t>&lt; 1,97</t>
  </si>
  <si>
    <t>&lt; 5,26</t>
  </si>
  <si>
    <t>&lt; 0,131</t>
  </si>
  <si>
    <t>&lt; 2,63</t>
  </si>
  <si>
    <t>SL</t>
  </si>
  <si>
    <t>SD</t>
  </si>
  <si>
    <t>0939-IC-RL</t>
  </si>
  <si>
    <t>T9T29-01</t>
  </si>
  <si>
    <t>T9T29-02</t>
  </si>
  <si>
    <t>T9T29-03</t>
  </si>
  <si>
    <t>T9T29-04</t>
  </si>
  <si>
    <t>T9T29-05</t>
  </si>
  <si>
    <t>T9T29-06</t>
  </si>
  <si>
    <t>T9T29-07</t>
  </si>
  <si>
    <t>T9T29-08</t>
  </si>
  <si>
    <t>T9T29-09</t>
  </si>
  <si>
    <t>T9T30-01</t>
  </si>
  <si>
    <t>T9T30-02</t>
  </si>
  <si>
    <t>T9T30-03</t>
  </si>
  <si>
    <t>T9T30-04</t>
  </si>
  <si>
    <t>T9T30-05</t>
  </si>
  <si>
    <t>T9T30-06</t>
  </si>
  <si>
    <t>T9T30-07</t>
  </si>
  <si>
    <t>T9T30-08</t>
  </si>
  <si>
    <t>T9T30-09</t>
  </si>
  <si>
    <t>T9T30-Adicional #1</t>
  </si>
  <si>
    <t>T9T30-Adicional #2</t>
  </si>
  <si>
    <t>T9T30-Adicional #3</t>
  </si>
  <si>
    <t>T9T31-01</t>
  </si>
  <si>
    <t>T9T31-02</t>
  </si>
  <si>
    <t>T9T31-03</t>
  </si>
  <si>
    <t>T9T31-04</t>
  </si>
  <si>
    <t>T9T31-05</t>
  </si>
  <si>
    <t>T9T31-06</t>
  </si>
  <si>
    <t>T9T31-07</t>
  </si>
  <si>
    <t>T9T31-08</t>
  </si>
  <si>
    <t>T9T31-09</t>
  </si>
  <si>
    <t>T9T32-01</t>
  </si>
  <si>
    <t>T9T32-02</t>
  </si>
  <si>
    <t>T9T32-03</t>
  </si>
  <si>
    <t>T9T32-04</t>
  </si>
  <si>
    <t>T9T32-05</t>
  </si>
  <si>
    <t>T9T32-06</t>
  </si>
  <si>
    <t>T9T32-07</t>
  </si>
  <si>
    <t>T9T32-08</t>
  </si>
  <si>
    <t>T9T32-09</t>
  </si>
  <si>
    <t>T9T32-Adicional #1</t>
  </si>
  <si>
    <t>T9T32-Adicional #2</t>
  </si>
  <si>
    <t>T9T32-Adicional #3</t>
  </si>
  <si>
    <t>T9T32-Adicional #4</t>
  </si>
  <si>
    <t>T9T33-01</t>
  </si>
  <si>
    <t>T9T33-02</t>
  </si>
  <si>
    <t>T9T33-03</t>
  </si>
  <si>
    <t>T9T33-04</t>
  </si>
  <si>
    <t>T9T33-05</t>
  </si>
  <si>
    <t>T9T33-06</t>
  </si>
  <si>
    <t>T9T33-07</t>
  </si>
  <si>
    <t>T9T33-08</t>
  </si>
  <si>
    <t>T9T33-09</t>
  </si>
  <si>
    <t>T9T34-05</t>
  </si>
  <si>
    <t>T9T34-06</t>
  </si>
  <si>
    <t>T9T34-07</t>
  </si>
  <si>
    <t>T9T34-08</t>
  </si>
  <si>
    <t>T9T34-09</t>
  </si>
  <si>
    <t>T9T35-01</t>
  </si>
  <si>
    <t>T9T35-02</t>
  </si>
  <si>
    <t>T9T35-03</t>
  </si>
  <si>
    <t>T9T35-04</t>
  </si>
  <si>
    <t>T9T35-05</t>
  </si>
  <si>
    <t>T9T35-06</t>
  </si>
  <si>
    <t>T9T35-07</t>
  </si>
  <si>
    <t>T9T35-08</t>
  </si>
  <si>
    <t>T9T35-09</t>
  </si>
  <si>
    <t>T9T36-01</t>
  </si>
  <si>
    <t>T9T36-02</t>
  </si>
  <si>
    <t>T9T36-03</t>
  </si>
  <si>
    <t>T9T36-04</t>
  </si>
  <si>
    <t>T9T36-05</t>
  </si>
  <si>
    <t>T9T36-06</t>
  </si>
  <si>
    <t>T9T36-07</t>
  </si>
  <si>
    <t>T9T36-08</t>
  </si>
  <si>
    <t>T9T37-01</t>
  </si>
  <si>
    <t>T9T37-02</t>
  </si>
  <si>
    <t>T9T37-03</t>
  </si>
  <si>
    <t>T9T37-04</t>
  </si>
  <si>
    <t>T9T37-05</t>
  </si>
  <si>
    <t>T9T37-06</t>
  </si>
  <si>
    <t>T9T37-07</t>
  </si>
  <si>
    <t>T9T37-08</t>
  </si>
  <si>
    <t>T9T37-09</t>
  </si>
  <si>
    <t>T9T37-10</t>
  </si>
  <si>
    <t>T9T38-01</t>
  </si>
  <si>
    <t>T9T38-02</t>
  </si>
  <si>
    <t>T9T38-03</t>
  </si>
  <si>
    <t>T9T38-04</t>
  </si>
  <si>
    <t>T9T38-05</t>
  </si>
  <si>
    <t>T9T38-06</t>
  </si>
  <si>
    <t>T9T38-07</t>
  </si>
  <si>
    <t>T9T38-08</t>
  </si>
  <si>
    <t>T9T38-09</t>
  </si>
  <si>
    <t>T9T38-10</t>
  </si>
  <si>
    <t>T9T38-11</t>
  </si>
  <si>
    <t>T9T38-12</t>
  </si>
  <si>
    <t>T9T39-01</t>
  </si>
  <si>
    <t>T9T39-02</t>
  </si>
  <si>
    <t>T9T39-03</t>
  </si>
  <si>
    <t>T9T39-04</t>
  </si>
  <si>
    <t>T9T39-05</t>
  </si>
  <si>
    <t>T9T39-06</t>
  </si>
  <si>
    <t>T9T39-07</t>
  </si>
  <si>
    <t>T9T39-08</t>
  </si>
  <si>
    <t>T9T39-09</t>
  </si>
  <si>
    <t>T9T39-10</t>
  </si>
  <si>
    <t>T9T40-01</t>
  </si>
  <si>
    <t>T9T40-02</t>
  </si>
  <si>
    <t>T9T40-03</t>
  </si>
  <si>
    <t>T9T40-04</t>
  </si>
  <si>
    <t>T9T40-05</t>
  </si>
  <si>
    <t>T9T40-06</t>
  </si>
  <si>
    <t>T9T40-07</t>
  </si>
  <si>
    <t>T9T40-07B</t>
  </si>
  <si>
    <t>T9T40-08</t>
  </si>
  <si>
    <t>T9T40-09</t>
  </si>
  <si>
    <t>0921-IC-RE</t>
  </si>
  <si>
    <t>RE</t>
  </si>
  <si>
    <t>SN</t>
  </si>
  <si>
    <t>0952-IC-SN</t>
  </si>
  <si>
    <t>Metais totais</t>
  </si>
  <si>
    <t>0905-06-IC-RI</t>
  </si>
  <si>
    <t>RL</t>
  </si>
  <si>
    <t>RI</t>
  </si>
  <si>
    <t>0901</t>
  </si>
  <si>
    <t>0905</t>
  </si>
  <si>
    <t>0907</t>
  </si>
  <si>
    <t>0910</t>
  </si>
  <si>
    <t>0914</t>
  </si>
  <si>
    <t>0917</t>
  </si>
  <si>
    <t>0920</t>
  </si>
  <si>
    <t>0921</t>
  </si>
  <si>
    <t>0924</t>
  </si>
  <si>
    <t>0927</t>
  </si>
  <si>
    <t>0931</t>
  </si>
  <si>
    <t>0935</t>
  </si>
  <si>
    <t>0938</t>
  </si>
  <si>
    <t>0939</t>
  </si>
  <si>
    <t>0943</t>
  </si>
  <si>
    <t>0947</t>
  </si>
  <si>
    <t>0950</t>
  </si>
  <si>
    <t>0952</t>
  </si>
  <si>
    <t>IDENTIFICAÇÃO DOS TRANSECTOS</t>
  </si>
  <si>
    <t>IDENTIFICAÇÃO DAS SONDAGENS</t>
  </si>
  <si>
    <t>ESPESSURA DO REJEITO LAVADO INTRACALHA</t>
  </si>
  <si>
    <t>ESPESSURA DO REJEITO INCONSOLIDADO INTRACALHA</t>
  </si>
  <si>
    <t>ESPESSURA DO REJEITO EXTRACALHA</t>
  </si>
  <si>
    <t>ESPESSURA TOTAL DO REJEITO</t>
  </si>
  <si>
    <t>ESPESSURA MÉDIA DO REJEITO LAVADO</t>
  </si>
  <si>
    <t>ESPESSURA MÉDIA DO REJEITO INCONSOLIDADO</t>
  </si>
  <si>
    <t>ESPESSURA TOTAL DAS MÉDIAS DO REJEITO INTRACALHA</t>
  </si>
  <si>
    <t>ESPESSURA MÉDIA DO REJEITO EXTRACALHA</t>
  </si>
  <si>
    <t>ESPESSURA MÉDIA POR CONTEXTO</t>
  </si>
  <si>
    <t>ENCOSTA</t>
  </si>
  <si>
    <t>PLANÍCIE</t>
  </si>
  <si>
    <t>MARGEM</t>
  </si>
  <si>
    <t>CALHA</t>
  </si>
  <si>
    <t>DIREITA</t>
  </si>
  <si>
    <t>ESQUERDA</t>
  </si>
  <si>
    <t>MATRIZ</t>
  </si>
  <si>
    <t>PARÂMETROS ANALIZADOS</t>
  </si>
  <si>
    <t>COORDENADAS GEOGRÁFICAS</t>
  </si>
  <si>
    <t>FUSO</t>
  </si>
  <si>
    <t>LESTE</t>
  </si>
  <si>
    <t>NORTE</t>
  </si>
  <si>
    <t>PROFUNDIDADE DAS SONDAGENS</t>
  </si>
  <si>
    <t>DATA DAS SONDAGENS</t>
  </si>
  <si>
    <t>IDENTIFICAÇÃO DAS AMOSTRAS</t>
  </si>
  <si>
    <t>DATA DAS COLETAS</t>
  </si>
  <si>
    <t>HORA DAS COLETAS</t>
  </si>
  <si>
    <t>T9T41-01</t>
  </si>
  <si>
    <t>T9T41-02</t>
  </si>
  <si>
    <t>T9T41-03</t>
  </si>
  <si>
    <t>T9T41-04</t>
  </si>
  <si>
    <t>T9T41-05</t>
  </si>
  <si>
    <t>T9T41-06</t>
  </si>
  <si>
    <t>T9T41-07</t>
  </si>
  <si>
    <t>T9T41-08</t>
  </si>
  <si>
    <t>T9T41-09</t>
  </si>
  <si>
    <t>T9T41-10</t>
  </si>
  <si>
    <t>T9T42-09</t>
  </si>
  <si>
    <t>T9T42-08</t>
  </si>
  <si>
    <t>T9T42-07</t>
  </si>
  <si>
    <t>T9T42-06</t>
  </si>
  <si>
    <t>T9T42-05</t>
  </si>
  <si>
    <t>T9T42-04</t>
  </si>
  <si>
    <t>T9T42-03</t>
  </si>
  <si>
    <t>T9T42-02</t>
  </si>
  <si>
    <t>T9T42-01</t>
  </si>
  <si>
    <t>T9T7-01</t>
  </si>
  <si>
    <t>T9T7-02</t>
  </si>
  <si>
    <t>T9T7-03</t>
  </si>
  <si>
    <t>T9T7-04</t>
  </si>
  <si>
    <t>T9T7-05</t>
  </si>
  <si>
    <t>T9T7-06</t>
  </si>
  <si>
    <t>T9T7-07</t>
  </si>
  <si>
    <t>T9T7-08</t>
  </si>
  <si>
    <t>T9T7-09</t>
  </si>
  <si>
    <t>T9T7-10</t>
  </si>
  <si>
    <t>T9T43-01</t>
  </si>
  <si>
    <t>T9T43-02</t>
  </si>
  <si>
    <t>T9T43-03</t>
  </si>
  <si>
    <t>T9T43-04</t>
  </si>
  <si>
    <t>T9T43-05</t>
  </si>
  <si>
    <t>T9T43-06</t>
  </si>
  <si>
    <t>T9T43-07</t>
  </si>
  <si>
    <t>T9T43-08</t>
  </si>
  <si>
    <t>T9T43-09</t>
  </si>
  <si>
    <t>T9T43-10</t>
  </si>
  <si>
    <t>T9T44-01</t>
  </si>
  <si>
    <t>T9T44-02</t>
  </si>
  <si>
    <t>T9T44-03</t>
  </si>
  <si>
    <t>T9T44-04</t>
  </si>
  <si>
    <t>T9T44-05</t>
  </si>
  <si>
    <t>T9T44-06</t>
  </si>
  <si>
    <t>T9T44-07</t>
  </si>
  <si>
    <t>T9T44-08</t>
  </si>
  <si>
    <t>T9T44-09</t>
  </si>
  <si>
    <t>T9T46-01</t>
  </si>
  <si>
    <t>T9T46-02</t>
  </si>
  <si>
    <t>T9T46-03</t>
  </si>
  <si>
    <t>T9T46-04</t>
  </si>
  <si>
    <t>T9T46-05</t>
  </si>
  <si>
    <t>T9T46-06</t>
  </si>
  <si>
    <t>T9T46-07</t>
  </si>
  <si>
    <t>T9T46-08</t>
  </si>
  <si>
    <t>T9T46-09</t>
  </si>
  <si>
    <t>T9T45-01</t>
  </si>
  <si>
    <t>T9T45-02</t>
  </si>
  <si>
    <t>T9T45-03</t>
  </si>
  <si>
    <t>T9T45-04</t>
  </si>
  <si>
    <t>T9T45-05</t>
  </si>
  <si>
    <t>T9T45-06</t>
  </si>
  <si>
    <t>T9T45-07</t>
  </si>
  <si>
    <t>T9T45-08</t>
  </si>
  <si>
    <t>T9T45-09</t>
  </si>
  <si>
    <t>T9T45-10</t>
  </si>
  <si>
    <t>T9T47-01</t>
  </si>
  <si>
    <t>T9T47-02</t>
  </si>
  <si>
    <t>T9T47-03</t>
  </si>
  <si>
    <t>T9T47-04</t>
  </si>
  <si>
    <t>T9T47-05</t>
  </si>
  <si>
    <t>T9T47-06</t>
  </si>
  <si>
    <t>T9T47-07</t>
  </si>
  <si>
    <t>T9T47-08</t>
  </si>
  <si>
    <t>T9T47-09</t>
  </si>
  <si>
    <t>T9T47-10</t>
  </si>
  <si>
    <t>T9T48-01</t>
  </si>
  <si>
    <t>T9T48-02</t>
  </si>
  <si>
    <t>T9T48-03</t>
  </si>
  <si>
    <t>T9T48-04</t>
  </si>
  <si>
    <t>T9T48-05</t>
  </si>
  <si>
    <t>T9T48-06</t>
  </si>
  <si>
    <t>T9T48-07</t>
  </si>
  <si>
    <t>T9T48-08</t>
  </si>
  <si>
    <t>T9T48-09</t>
  </si>
  <si>
    <t>T9T48-10</t>
  </si>
  <si>
    <t>T9T49-01</t>
  </si>
  <si>
    <t>T9T49-02</t>
  </si>
  <si>
    <t>T9T49-03</t>
  </si>
  <si>
    <t>T9T49-04</t>
  </si>
  <si>
    <t>T9T49-05</t>
  </si>
  <si>
    <t>T9T49-06</t>
  </si>
  <si>
    <t>T9T49-07</t>
  </si>
  <si>
    <t>T9T49-08</t>
  </si>
  <si>
    <t>T9T49-09</t>
  </si>
  <si>
    <t>T9T50-01</t>
  </si>
  <si>
    <t>T9T50-Adicional 1</t>
  </si>
  <si>
    <t>T9T50-02</t>
  </si>
  <si>
    <t>T9T50-03</t>
  </si>
  <si>
    <t>T9T50-04</t>
  </si>
  <si>
    <t>T9T50-05</t>
  </si>
  <si>
    <t>T9T50-06</t>
  </si>
  <si>
    <t>T9T50-07</t>
  </si>
  <si>
    <t>T9T50-08</t>
  </si>
  <si>
    <t>T9T50-09</t>
  </si>
  <si>
    <t>T9T50-10</t>
  </si>
  <si>
    <t>T9T51-01</t>
  </si>
  <si>
    <t>T9T51-02</t>
  </si>
  <si>
    <t>T9T51-03</t>
  </si>
  <si>
    <t>T9T51-04</t>
  </si>
  <si>
    <t>T9T51-08</t>
  </si>
  <si>
    <t>T9T51-09</t>
  </si>
  <si>
    <t>T9T51-10</t>
  </si>
  <si>
    <t>T9T52-01</t>
  </si>
  <si>
    <t>T9T52-02A</t>
  </si>
  <si>
    <t>T9T52-02B</t>
  </si>
  <si>
    <t>T9T52-03</t>
  </si>
  <si>
    <t>T9T52-07</t>
  </si>
  <si>
    <t>T9T52-08</t>
  </si>
  <si>
    <t>T9T52-09</t>
  </si>
  <si>
    <t>Rejeito Lavado</t>
  </si>
  <si>
    <t>Rejeito Inconsolidado</t>
  </si>
  <si>
    <t>Rejeito Extracalha</t>
  </si>
  <si>
    <t>TRANSECTOS</t>
  </si>
  <si>
    <t xml:space="preserve"> Planície Direita</t>
  </si>
  <si>
    <t>T9T34-01</t>
  </si>
  <si>
    <t>T9T34-02</t>
  </si>
  <si>
    <t>T9T34-03</t>
  </si>
  <si>
    <t>T9T34-04</t>
  </si>
  <si>
    <t>T9T9-01</t>
  </si>
  <si>
    <t>T9T9-02</t>
  </si>
  <si>
    <t>T9T9-03</t>
  </si>
  <si>
    <t>T9T9-04</t>
  </si>
  <si>
    <t>T9T9-05</t>
  </si>
  <si>
    <t>T9T9-06</t>
  </si>
  <si>
    <t>T9T9-07</t>
  </si>
  <si>
    <t>T9T9-08</t>
  </si>
  <si>
    <t>T9T9-09</t>
  </si>
  <si>
    <t>Trecho</t>
  </si>
  <si>
    <t>Encosta</t>
  </si>
  <si>
    <t xml:space="preserve">Espessura Média do Rejeito Lavado </t>
  </si>
  <si>
    <t xml:space="preserve">Espessura Média do Rejeito Inconsolidado Intracalha  </t>
  </si>
  <si>
    <t xml:space="preserve">Espessura Total das Médias do Rejeito Intracalha </t>
  </si>
  <si>
    <t>Espessura Mínima (Extracalha)</t>
  </si>
  <si>
    <t xml:space="preserve">Espessura Média do Rejeito Extracalha </t>
  </si>
  <si>
    <t>Espessura Máxima (Extracalha)</t>
  </si>
  <si>
    <t>Espessura Média de Rejeito</t>
  </si>
  <si>
    <t>CONTEXTO DAS SONDAGENS</t>
  </si>
  <si>
    <t>Fichas de Campo</t>
  </si>
  <si>
    <t>&lt; 1,24</t>
  </si>
  <si>
    <t>&lt; 4,96</t>
  </si>
  <si>
    <t>&lt; 0,414*J</t>
  </si>
  <si>
    <t>&lt; 0,012</t>
  </si>
  <si>
    <t>&lt; 2,48</t>
  </si>
  <si>
    <t>&lt; 1,86</t>
  </si>
  <si>
    <t>T916</t>
  </si>
  <si>
    <t>&gt; 4,3</t>
  </si>
  <si>
    <t>**** Classes de interpretação da disponibilidade para o fósforo e enxofre de acordo com o valor de fósforo remanescente (P-rem)</t>
  </si>
  <si>
    <t>1% (massa/massa) = 1 dag/kg = 10 g/kg</t>
  </si>
  <si>
    <t>mmolc/dm3 / 10 = cmolc/dm3</t>
  </si>
  <si>
    <t xml:space="preserve">1 cmolc K = 0,391 g ou 391 mg K </t>
  </si>
  <si>
    <t>1 cmolc Ca = 0,2004 g ou 200,4 mg Ca</t>
  </si>
  <si>
    <t>1 cmolc Mg = 0,12156 g ou 121,56 mg Mg</t>
  </si>
  <si>
    <t>1 cmolc Al = 0,09 g ou 90 mg Al</t>
  </si>
  <si>
    <t>ATERRO EXTRACALHA</t>
  </si>
  <si>
    <t>0910-IC-RE</t>
  </si>
  <si>
    <t>0910-IC-SN</t>
  </si>
  <si>
    <t>0910-EC-RE</t>
  </si>
  <si>
    <t>0910-EC-SN</t>
  </si>
  <si>
    <t>Cascalho Total</t>
  </si>
  <si>
    <t>Areia Total</t>
  </si>
  <si>
    <t>Silte</t>
  </si>
  <si>
    <t>Argila</t>
  </si>
  <si>
    <t>total</t>
  </si>
  <si>
    <t>Substrato Natural</t>
  </si>
  <si>
    <t>Mínimo</t>
  </si>
  <si>
    <t>Máximo</t>
  </si>
  <si>
    <t>Média</t>
  </si>
  <si>
    <t>ok</t>
  </si>
  <si>
    <t>Espessura Mínima do Rejeito Lavado</t>
  </si>
  <si>
    <t>Espessura Máxima do Rejeito Lavado</t>
  </si>
  <si>
    <t>Espessura Mínima do Rejeito Inconsolidado</t>
  </si>
  <si>
    <t>Espessura Máxima do Rejeito Inconsolidado</t>
  </si>
  <si>
    <t>CONTEXTO DAS SONDAGENS - Fichas</t>
  </si>
  <si>
    <t>22 K</t>
  </si>
  <si>
    <t>Substrato Natural Extracalha</t>
  </si>
  <si>
    <t>Substrato Natural Intracalha</t>
  </si>
  <si>
    <t>ESPESSURA TOTAL DO REJEITO + CAPEAMENTO</t>
  </si>
  <si>
    <t>ESPESSURA MÉDIA POR CONTEXTO + ATERRO</t>
  </si>
  <si>
    <t>Laudos atualizados</t>
  </si>
  <si>
    <t>baixo</t>
  </si>
  <si>
    <t>médio</t>
  </si>
  <si>
    <t>18 baixo</t>
  </si>
  <si>
    <t>13                                                                               Baixo</t>
  </si>
  <si>
    <t>4                                                     Muito  baixo</t>
  </si>
  <si>
    <t>8                                                     Muito  baixo</t>
  </si>
  <si>
    <t>7                                                     Muito  baixo</t>
  </si>
  <si>
    <t>9                                                     Muito  baixo</t>
  </si>
  <si>
    <t>30                                                     Muito  alto</t>
  </si>
  <si>
    <t>20                                                     Médio</t>
  </si>
  <si>
    <t>10                                                     Muito  baixo</t>
  </si>
  <si>
    <t>24                                                     Alto</t>
  </si>
  <si>
    <t>12                                                     Baixo</t>
  </si>
  <si>
    <t>19                                                     Médio</t>
  </si>
  <si>
    <t>22                                                     Médio</t>
  </si>
  <si>
    <t>11                                                     Baixo</t>
  </si>
  <si>
    <t>alto</t>
  </si>
  <si>
    <t>34                                                     Muito  alto</t>
  </si>
  <si>
    <t>16                                                     alto</t>
  </si>
  <si>
    <t>13                                                                               Médio</t>
  </si>
  <si>
    <t>7                                                     Baixo</t>
  </si>
  <si>
    <t>9                                                     Baixo</t>
  </si>
  <si>
    <t>14                                                     Muito  alto</t>
  </si>
  <si>
    <t>13                                                     Baixo</t>
  </si>
  <si>
    <t>5                                                     Muito  baixo</t>
  </si>
  <si>
    <t>17                                                     Baixo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</si>
</sst>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[$-F400]h:mm:ss\ AM/PM"/>
    <numFmt numFmtId="167" formatCode="0.000"/>
  </numFmts>
  <fonts count="2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 "/>
    </font>
    <font>
      <b/>
      <vertAlign val="superscript"/>
      <sz val="9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F319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4B7E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65219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45911"/>
        <bgColor indexed="64"/>
      </patternFill>
    </fill>
    <fill>
      <patternFill patternType="solid">
        <fgColor rgb="FF833C0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7CAA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rgb="FF2F3192"/>
      </top>
      <bottom/>
      <diagonal/>
    </border>
    <border>
      <left/>
      <right/>
      <top/>
      <bottom style="thick">
        <color rgb="FF2F3192"/>
      </bottom>
      <diagonal/>
    </border>
  </borders>
  <cellStyleXfs count="2">
    <xf numFmtId="0" fontId="0" fillId="0" borderId="0"/>
    <xf numFmtId="0" fontId="9" fillId="0" borderId="0"/>
  </cellStyleXfs>
  <cellXfs count="41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/>
    </xf>
    <xf numFmtId="3" fontId="1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4" fillId="3" borderId="15" xfId="0" applyNumberFormat="1" applyFont="1" applyFill="1" applyBorder="1" applyAlignment="1">
      <alignment horizontal="center" vertical="center"/>
    </xf>
    <xf numFmtId="3" fontId="6" fillId="3" borderId="16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4" fillId="3" borderId="23" xfId="0" applyNumberFormat="1" applyFont="1" applyFill="1" applyBorder="1" applyAlignment="1">
      <alignment horizontal="center" vertical="center"/>
    </xf>
    <xf numFmtId="3" fontId="6" fillId="3" borderId="28" xfId="0" applyNumberFormat="1" applyFont="1" applyFill="1" applyBorder="1" applyAlignment="1">
      <alignment horizontal="center" vertical="center"/>
    </xf>
    <xf numFmtId="3" fontId="6" fillId="3" borderId="29" xfId="0" applyNumberFormat="1" applyFont="1" applyFill="1" applyBorder="1" applyAlignment="1">
      <alignment horizontal="center" vertical="center"/>
    </xf>
    <xf numFmtId="3" fontId="4" fillId="3" borderId="13" xfId="0" applyNumberFormat="1" applyFont="1" applyFill="1" applyBorder="1" applyAlignment="1">
      <alignment horizontal="center" vertical="center"/>
    </xf>
    <xf numFmtId="3" fontId="4" fillId="3" borderId="26" xfId="0" applyNumberFormat="1" applyFont="1" applyFill="1" applyBorder="1" applyAlignment="1">
      <alignment horizontal="center" vertical="center"/>
    </xf>
    <xf numFmtId="3" fontId="6" fillId="3" borderId="34" xfId="0" applyNumberFormat="1" applyFont="1" applyFill="1" applyBorder="1" applyAlignment="1">
      <alignment horizontal="center" vertical="center"/>
    </xf>
    <xf numFmtId="3" fontId="6" fillId="3" borderId="22" xfId="0" applyNumberFormat="1" applyFont="1" applyFill="1" applyBorder="1" applyAlignment="1">
      <alignment horizontal="center" vertical="center"/>
    </xf>
    <xf numFmtId="3" fontId="6" fillId="3" borderId="33" xfId="0" applyNumberFormat="1" applyFont="1" applyFill="1" applyBorder="1" applyAlignment="1">
      <alignment horizontal="center" vertical="center"/>
    </xf>
    <xf numFmtId="3" fontId="6" fillId="3" borderId="27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9" fillId="0" borderId="0" xfId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0" fillId="9" borderId="0" xfId="0" applyFill="1"/>
    <xf numFmtId="0" fontId="12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/>
    </xf>
    <xf numFmtId="0" fontId="14" fillId="7" borderId="0" xfId="0" quotePrefix="1" applyFont="1" applyFill="1" applyBorder="1" applyAlignment="1">
      <alignment horizontal="center"/>
    </xf>
    <xf numFmtId="0" fontId="13" fillId="10" borderId="0" xfId="0" quotePrefix="1" applyFont="1" applyFill="1" applyBorder="1" applyAlignment="1">
      <alignment horizontal="center"/>
    </xf>
    <xf numFmtId="0" fontId="14" fillId="8" borderId="0" xfId="0" quotePrefix="1" applyFont="1" applyFill="1" applyBorder="1" applyAlignment="1">
      <alignment horizontal="center"/>
    </xf>
    <xf numFmtId="0" fontId="14" fillId="11" borderId="0" xfId="0" quotePrefix="1" applyFont="1" applyFill="1" applyBorder="1" applyAlignment="1">
      <alignment horizontal="center"/>
    </xf>
    <xf numFmtId="0" fontId="13" fillId="6" borderId="0" xfId="0" applyNumberFormat="1" applyFont="1" applyFill="1" applyBorder="1" applyAlignment="1">
      <alignment horizontal="center"/>
    </xf>
    <xf numFmtId="165" fontId="13" fillId="6" borderId="0" xfId="0" applyNumberFormat="1" applyFont="1" applyFill="1" applyBorder="1" applyAlignment="1">
      <alignment horizontal="center"/>
    </xf>
    <xf numFmtId="0" fontId="13" fillId="6" borderId="0" xfId="0" applyNumberFormat="1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/>
    </xf>
    <xf numFmtId="0" fontId="14" fillId="10" borderId="0" xfId="0" applyFont="1" applyFill="1" applyBorder="1" applyAlignment="1">
      <alignment horizontal="center"/>
    </xf>
    <xf numFmtId="0" fontId="14" fillId="8" borderId="0" xfId="0" applyFont="1" applyFill="1" applyBorder="1" applyAlignment="1">
      <alignment horizontal="center"/>
    </xf>
    <xf numFmtId="0" fontId="14" fillId="11" borderId="0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 vertical="center"/>
    </xf>
    <xf numFmtId="0" fontId="14" fillId="10" borderId="0" xfId="0" quotePrefix="1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4" fillId="5" borderId="0" xfId="0" quotePrefix="1" applyFont="1" applyFill="1" applyBorder="1" applyAlignment="1">
      <alignment horizontal="center"/>
    </xf>
    <xf numFmtId="0" fontId="14" fillId="4" borderId="0" xfId="0" quotePrefix="1" applyFont="1" applyFill="1" applyBorder="1" applyAlignment="1">
      <alignment horizontal="center"/>
    </xf>
    <xf numFmtId="0" fontId="14" fillId="6" borderId="0" xfId="0" applyNumberFormat="1" applyFont="1" applyFill="1" applyBorder="1" applyAlignment="1">
      <alignment horizontal="center"/>
    </xf>
    <xf numFmtId="0" fontId="14" fillId="6" borderId="0" xfId="0" applyNumberFormat="1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3" fillId="0" borderId="0" xfId="0" applyFont="1" applyFill="1"/>
    <xf numFmtId="0" fontId="1" fillId="0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1" applyNumberFormat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3" borderId="0" xfId="0" applyFont="1" applyFill="1" applyBorder="1"/>
    <xf numFmtId="0" fontId="14" fillId="14" borderId="0" xfId="0" applyFont="1" applyFill="1" applyBorder="1"/>
    <xf numFmtId="0" fontId="14" fillId="15" borderId="0" xfId="0" applyFont="1" applyFill="1" applyBorder="1"/>
    <xf numFmtId="0" fontId="14" fillId="12" borderId="0" xfId="0" applyFont="1" applyFill="1" applyBorder="1"/>
    <xf numFmtId="0" fontId="14" fillId="13" borderId="0" xfId="0" applyFont="1" applyFill="1" applyBorder="1"/>
    <xf numFmtId="0" fontId="12" fillId="0" borderId="1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2" fontId="13" fillId="0" borderId="1" xfId="0" quotePrefix="1" applyNumberFormat="1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3" fontId="13" fillId="0" borderId="8" xfId="0" applyNumberFormat="1" applyFont="1" applyFill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3" fontId="13" fillId="0" borderId="37" xfId="0" applyNumberFormat="1" applyFont="1" applyFill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3" fontId="13" fillId="6" borderId="3" xfId="0" applyNumberFormat="1" applyFont="1" applyFill="1" applyBorder="1" applyAlignment="1">
      <alignment horizontal="center" vertical="center"/>
    </xf>
    <xf numFmtId="2" fontId="13" fillId="6" borderId="3" xfId="0" applyNumberFormat="1" applyFont="1" applyFill="1" applyBorder="1" applyAlignment="1">
      <alignment horizontal="center" vertical="center"/>
    </xf>
    <xf numFmtId="164" fontId="13" fillId="6" borderId="4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164" fontId="13" fillId="6" borderId="6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6" borderId="13" xfId="0" applyNumberFormat="1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3" fontId="13" fillId="6" borderId="8" xfId="0" applyNumberFormat="1" applyFont="1" applyFill="1" applyBorder="1" applyAlignment="1">
      <alignment horizontal="center" vertical="center"/>
    </xf>
    <xf numFmtId="2" fontId="13" fillId="6" borderId="8" xfId="0" applyNumberFormat="1" applyFont="1" applyFill="1" applyBorder="1" applyAlignment="1">
      <alignment horizontal="center" vertical="center"/>
    </xf>
    <xf numFmtId="164" fontId="13" fillId="6" borderId="9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3" fontId="13" fillId="0" borderId="47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13" fillId="0" borderId="48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2" fontId="13" fillId="0" borderId="13" xfId="0" quotePrefix="1" applyNumberFormat="1" applyFont="1" applyFill="1" applyBorder="1" applyAlignment="1">
      <alignment horizontal="center" vertical="center"/>
    </xf>
    <xf numFmtId="2" fontId="13" fillId="0" borderId="15" xfId="0" quotePrefix="1" applyNumberFormat="1" applyFont="1" applyFill="1" applyBorder="1" applyAlignment="1">
      <alignment horizontal="center" vertical="center"/>
    </xf>
    <xf numFmtId="2" fontId="13" fillId="0" borderId="3" xfId="0" quotePrefix="1" applyNumberFormat="1" applyFont="1" applyFill="1" applyBorder="1" applyAlignment="1">
      <alignment horizontal="center" vertical="center"/>
    </xf>
    <xf numFmtId="2" fontId="13" fillId="0" borderId="8" xfId="0" quotePrefix="1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2" fontId="13" fillId="6" borderId="1" xfId="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3" fontId="13" fillId="6" borderId="15" xfId="0" applyNumberFormat="1" applyFont="1" applyFill="1" applyBorder="1" applyAlignment="1">
      <alignment horizontal="center" vertical="center"/>
    </xf>
    <xf numFmtId="2" fontId="13" fillId="6" borderId="15" xfId="0" applyNumberFormat="1" applyFont="1" applyFill="1" applyBorder="1" applyAlignment="1">
      <alignment horizontal="center" vertical="center"/>
    </xf>
    <xf numFmtId="2" fontId="13" fillId="6" borderId="13" xfId="0" applyNumberFormat="1" applyFont="1" applyFill="1" applyBorder="1" applyAlignment="1">
      <alignment horizontal="center" vertical="center"/>
    </xf>
    <xf numFmtId="49" fontId="12" fillId="3" borderId="27" xfId="0" applyNumberFormat="1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166" fontId="12" fillId="3" borderId="27" xfId="0" applyNumberFormat="1" applyFont="1" applyFill="1" applyBorder="1" applyAlignment="1">
      <alignment horizontal="center" vertical="center" wrapText="1"/>
    </xf>
    <xf numFmtId="14" fontId="13" fillId="3" borderId="15" xfId="0" applyNumberFormat="1" applyFont="1" applyFill="1" applyBorder="1" applyAlignment="1">
      <alignment horizontal="center" vertical="center"/>
    </xf>
    <xf numFmtId="166" fontId="13" fillId="3" borderId="15" xfId="0" applyNumberFormat="1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4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14" fontId="13" fillId="3" borderId="8" xfId="0" applyNumberFormat="1" applyFont="1" applyFill="1" applyBorder="1" applyAlignment="1">
      <alignment horizontal="center" vertical="center"/>
    </xf>
    <xf numFmtId="166" fontId="13" fillId="3" borderId="8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4" fontId="13" fillId="3" borderId="3" xfId="0" applyNumberFormat="1" applyFont="1" applyFill="1" applyBorder="1" applyAlignment="1">
      <alignment horizontal="center" vertical="center"/>
    </xf>
    <xf numFmtId="166" fontId="13" fillId="3" borderId="3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14" fontId="13" fillId="3" borderId="3" xfId="0" applyNumberFormat="1" applyFont="1" applyFill="1" applyBorder="1" applyAlignment="1">
      <alignment horizontal="center" vertical="center" wrapText="1"/>
    </xf>
    <xf numFmtId="166" fontId="13" fillId="3" borderId="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14" fontId="13" fillId="3" borderId="8" xfId="0" applyNumberFormat="1" applyFont="1" applyFill="1" applyBorder="1" applyAlignment="1">
      <alignment horizontal="center" vertical="center" wrapText="1"/>
    </xf>
    <xf numFmtId="166" fontId="13" fillId="3" borderId="8" xfId="0" applyNumberFormat="1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13" fillId="3" borderId="8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/>
    </xf>
    <xf numFmtId="0" fontId="13" fillId="6" borderId="0" xfId="0" quotePrefix="1" applyNumberFormat="1" applyFont="1" applyFill="1" applyBorder="1" applyAlignment="1">
      <alignment horizontal="center" vertical="center"/>
    </xf>
    <xf numFmtId="0" fontId="18" fillId="2" borderId="55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19" fillId="16" borderId="5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3" fontId="13" fillId="0" borderId="15" xfId="0" applyNumberFormat="1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3" fontId="13" fillId="17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3" fontId="0" fillId="0" borderId="0" xfId="0" applyNumberFormat="1"/>
    <xf numFmtId="2" fontId="13" fillId="0" borderId="0" xfId="0" applyNumberFormat="1" applyFont="1" applyFill="1" applyBorder="1" applyAlignment="1">
      <alignment horizontal="center" vertical="center" wrapText="1"/>
    </xf>
    <xf numFmtId="2" fontId="13" fillId="3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165" fontId="0" fillId="0" borderId="0" xfId="0" applyNumberFormat="1"/>
    <xf numFmtId="0" fontId="19" fillId="16" borderId="19" xfId="1" applyFont="1" applyFill="1" applyBorder="1" applyAlignment="1">
      <alignment horizontal="center" vertical="center" wrapText="1"/>
    </xf>
    <xf numFmtId="0" fontId="13" fillId="6" borderId="43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0" fontId="19" fillId="16" borderId="58" xfId="0" applyFont="1" applyFill="1" applyBorder="1" applyAlignment="1">
      <alignment horizontal="center" vertical="center" wrapText="1"/>
    </xf>
    <xf numFmtId="0" fontId="19" fillId="16" borderId="0" xfId="0" applyFont="1" applyFill="1" applyBorder="1" applyAlignment="1">
      <alignment horizontal="center" vertical="center" wrapText="1"/>
    </xf>
    <xf numFmtId="0" fontId="0" fillId="9" borderId="42" xfId="0" applyFill="1" applyBorder="1"/>
    <xf numFmtId="0" fontId="0" fillId="9" borderId="41" xfId="0" applyFill="1" applyBorder="1"/>
    <xf numFmtId="0" fontId="0" fillId="9" borderId="41" xfId="0" applyFill="1" applyBorder="1" applyAlignment="1">
      <alignment horizontal="center" vertical="center"/>
    </xf>
    <xf numFmtId="0" fontId="0" fillId="9" borderId="40" xfId="0" applyFill="1" applyBorder="1"/>
    <xf numFmtId="0" fontId="1" fillId="0" borderId="5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3" fillId="6" borderId="4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3" fontId="13" fillId="0" borderId="37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2" fontId="13" fillId="0" borderId="1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 wrapText="1"/>
    </xf>
    <xf numFmtId="0" fontId="0" fillId="10" borderId="0" xfId="0" applyFill="1"/>
    <xf numFmtId="0" fontId="15" fillId="0" borderId="0" xfId="0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0" fontId="17" fillId="9" borderId="49" xfId="0" applyFont="1" applyFill="1" applyBorder="1" applyAlignment="1">
      <alignment horizont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1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3" fillId="6" borderId="43" xfId="0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51" xfId="0" applyFont="1" applyFill="1" applyBorder="1" applyAlignment="1">
      <alignment horizontal="center" vertical="center"/>
    </xf>
    <xf numFmtId="0" fontId="13" fillId="6" borderId="52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13" fillId="3" borderId="43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2" fontId="13" fillId="0" borderId="36" xfId="0" applyNumberFormat="1" applyFont="1" applyFill="1" applyBorder="1" applyAlignment="1">
      <alignment horizontal="center" vertical="center"/>
    </xf>
    <xf numFmtId="2" fontId="13" fillId="0" borderId="14" xfId="0" applyNumberFormat="1" applyFont="1" applyFill="1" applyBorder="1" applyAlignment="1">
      <alignment horizontal="center" vertical="center"/>
    </xf>
    <xf numFmtId="2" fontId="13" fillId="0" borderId="35" xfId="0" applyNumberFormat="1" applyFont="1" applyFill="1" applyBorder="1" applyAlignment="1">
      <alignment horizontal="center" vertical="center"/>
    </xf>
    <xf numFmtId="2" fontId="13" fillId="0" borderId="48" xfId="0" applyNumberFormat="1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2" fontId="13" fillId="0" borderId="19" xfId="0" applyNumberFormat="1" applyFont="1" applyFill="1" applyBorder="1" applyAlignment="1">
      <alignment horizontal="center" vertical="center"/>
    </xf>
    <xf numFmtId="2" fontId="13" fillId="0" borderId="37" xfId="0" applyNumberFormat="1" applyFont="1" applyFill="1" applyBorder="1" applyAlignment="1">
      <alignment horizontal="center" vertical="center"/>
    </xf>
    <xf numFmtId="2" fontId="13" fillId="0" borderId="50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3" fillId="0" borderId="9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0" fontId="13" fillId="6" borderId="57" xfId="0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5" fillId="18" borderId="0" xfId="0" applyFont="1" applyFill="1" applyAlignment="1">
      <alignment horizontal="center" vertical="center"/>
    </xf>
    <xf numFmtId="0" fontId="0" fillId="18" borderId="0" xfId="0" applyFill="1" applyAlignment="1">
      <alignment vertical="center"/>
    </xf>
    <xf numFmtId="0" fontId="25" fillId="18" borderId="59" xfId="0" applyFont="1" applyFill="1" applyBorder="1" applyAlignment="1">
      <alignment horizontal="center" vertical="center"/>
    </xf>
    <xf numFmtId="0" fontId="0" fillId="18" borderId="60" xfId="0" applyFill="1" applyBorder="1" applyAlignment="1">
      <alignment vertical="center"/>
    </xf>
    <xf numFmtId="0" fontId="25" fillId="19" borderId="0" xfId="0" applyFont="1" applyFill="1" applyAlignment="1">
      <alignment horizontal="center" vertical="center"/>
    </xf>
    <xf numFmtId="0" fontId="25" fillId="19" borderId="59" xfId="0" applyFont="1" applyFill="1" applyBorder="1" applyAlignment="1">
      <alignment horizontal="center" vertical="center"/>
    </xf>
    <xf numFmtId="0" fontId="25" fillId="20" borderId="0" xfId="0" applyFont="1" applyFill="1" applyAlignment="1">
      <alignment horizontal="center" vertical="center"/>
    </xf>
    <xf numFmtId="0" fontId="0" fillId="20" borderId="0" xfId="0" applyFill="1" applyAlignment="1">
      <alignment vertical="center"/>
    </xf>
    <xf numFmtId="0" fontId="25" fillId="20" borderId="59" xfId="0" applyFont="1" applyFill="1" applyBorder="1" applyAlignment="1">
      <alignment horizontal="center" vertical="center"/>
    </xf>
    <xf numFmtId="0" fontId="0" fillId="20" borderId="60" xfId="0" applyFill="1" applyBorder="1" applyAlignment="1">
      <alignment vertical="center"/>
    </xf>
    <xf numFmtId="0" fontId="25" fillId="21" borderId="0" xfId="0" applyFont="1" applyFill="1" applyAlignment="1">
      <alignment horizontal="center" vertical="center"/>
    </xf>
    <xf numFmtId="0" fontId="0" fillId="21" borderId="0" xfId="0" applyFill="1" applyAlignment="1">
      <alignment vertical="center"/>
    </xf>
    <xf numFmtId="0" fontId="25" fillId="21" borderId="59" xfId="0" applyFont="1" applyFill="1" applyBorder="1" applyAlignment="1">
      <alignment horizontal="center" vertical="center"/>
    </xf>
    <xf numFmtId="0" fontId="0" fillId="21" borderId="60" xfId="0" applyFill="1" applyBorder="1" applyAlignment="1">
      <alignment vertical="center"/>
    </xf>
    <xf numFmtId="0" fontId="24" fillId="0" borderId="0" xfId="0" applyFont="1" applyAlignment="1">
      <alignment vertical="center" wrapText="1"/>
    </xf>
    <xf numFmtId="0" fontId="25" fillId="18" borderId="59" xfId="0" applyFont="1" applyFill="1" applyBorder="1" applyAlignment="1">
      <alignment vertical="center"/>
    </xf>
    <xf numFmtId="0" fontId="25" fillId="18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 wrapText="1"/>
    </xf>
    <xf numFmtId="0" fontId="25" fillId="22" borderId="0" xfId="0" applyFont="1" applyFill="1" applyAlignment="1">
      <alignment horizontal="center" vertical="center"/>
    </xf>
    <xf numFmtId="0" fontId="0" fillId="22" borderId="0" xfId="0" applyFill="1" applyAlignment="1">
      <alignment vertical="center"/>
    </xf>
    <xf numFmtId="0" fontId="25" fillId="22" borderId="59" xfId="0" applyFont="1" applyFill="1" applyBorder="1" applyAlignment="1">
      <alignment horizontal="center" vertical="center"/>
    </xf>
    <xf numFmtId="0" fontId="0" fillId="22" borderId="60" xfId="0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107"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FF67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FF67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ill>
        <patternFill>
          <bgColor rgb="FFFF67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9800"/>
        </patternFill>
      </fill>
    </dxf>
    <dxf>
      <fill>
        <patternFill>
          <bgColor rgb="FFFF67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99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70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990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BDD7EE"/>
        </patternFill>
      </fill>
    </dxf>
    <dxf>
      <font>
        <b/>
        <i val="0"/>
      </font>
      <fill>
        <patternFill>
          <bgColor rgb="FFC6E0B4"/>
        </patternFill>
      </fill>
    </dxf>
    <dxf>
      <font>
        <b/>
        <i val="0"/>
      </font>
      <fill>
        <patternFill>
          <bgColor rgb="FFD4B7EF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color theme="2" tint="-0.24994659260841701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BDD7EE"/>
        </patternFill>
      </fill>
    </dxf>
    <dxf>
      <font>
        <b/>
        <i val="0"/>
      </font>
      <fill>
        <patternFill>
          <bgColor rgb="FFC6E0B4"/>
        </patternFill>
      </fill>
    </dxf>
    <dxf>
      <font>
        <b/>
        <i val="0"/>
      </font>
      <fill>
        <patternFill>
          <bgColor rgb="FFD4B7EF"/>
        </patternFill>
      </fill>
    </dxf>
    <dxf>
      <font>
        <color theme="2" tint="-0.2499465926084170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Espessura'!$C$2</c:f>
              <c:strCache>
                <c:ptCount val="1"/>
                <c:pt idx="0">
                  <c:v>Encosta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Espessura'!$C$3:$C$53</c:f>
              <c:numCache>
                <c:formatCode>0.00</c:formatCode>
                <c:ptCount val="51"/>
                <c:pt idx="0">
                  <c:v>0.27</c:v>
                </c:pt>
                <c:pt idx="1">
                  <c:v>0.53</c:v>
                </c:pt>
                <c:pt idx="2">
                  <c:v>0.35</c:v>
                </c:pt>
                <c:pt idx="3">
                  <c:v>0.43</c:v>
                </c:pt>
                <c:pt idx="4">
                  <c:v>0.44</c:v>
                </c:pt>
                <c:pt idx="5">
                  <c:v>0.3</c:v>
                </c:pt>
                <c:pt idx="6">
                  <c:v>0.27</c:v>
                </c:pt>
                <c:pt idx="7">
                  <c:v>0.1</c:v>
                </c:pt>
                <c:pt idx="8">
                  <c:v>0.18</c:v>
                </c:pt>
                <c:pt idx="9">
                  <c:v>0.2</c:v>
                </c:pt>
                <c:pt idx="10">
                  <c:v>0.67</c:v>
                </c:pt>
                <c:pt idx="11">
                  <c:v>0.42</c:v>
                </c:pt>
                <c:pt idx="12">
                  <c:v>0.08</c:v>
                </c:pt>
                <c:pt idx="13">
                  <c:v>0.42</c:v>
                </c:pt>
                <c:pt idx="14">
                  <c:v>0.06</c:v>
                </c:pt>
                <c:pt idx="15">
                  <c:v>0.23</c:v>
                </c:pt>
                <c:pt idx="16">
                  <c:v>7.0000000000000007E-2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0.53</c:v>
                </c:pt>
                <c:pt idx="21">
                  <c:v>0.15</c:v>
                </c:pt>
                <c:pt idx="22">
                  <c:v>0.46</c:v>
                </c:pt>
                <c:pt idx="23">
                  <c:v>0.43</c:v>
                </c:pt>
                <c:pt idx="24">
                  <c:v>0</c:v>
                </c:pt>
                <c:pt idx="25">
                  <c:v>0.45</c:v>
                </c:pt>
                <c:pt idx="26">
                  <c:v>0.22</c:v>
                </c:pt>
                <c:pt idx="27">
                  <c:v>0.17</c:v>
                </c:pt>
                <c:pt idx="28">
                  <c:v>0</c:v>
                </c:pt>
                <c:pt idx="29">
                  <c:v>0.31</c:v>
                </c:pt>
                <c:pt idx="30">
                  <c:v>7.0000000000000007E-2</c:v>
                </c:pt>
                <c:pt idx="31">
                  <c:v>0.21</c:v>
                </c:pt>
                <c:pt idx="32">
                  <c:v>0.2</c:v>
                </c:pt>
                <c:pt idx="33">
                  <c:v>0.36</c:v>
                </c:pt>
                <c:pt idx="34">
                  <c:v>0.12</c:v>
                </c:pt>
                <c:pt idx="35">
                  <c:v>0.16</c:v>
                </c:pt>
                <c:pt idx="36">
                  <c:v>0.12</c:v>
                </c:pt>
                <c:pt idx="37">
                  <c:v>0.66</c:v>
                </c:pt>
                <c:pt idx="38">
                  <c:v>0.25</c:v>
                </c:pt>
                <c:pt idx="39">
                  <c:v>0.02</c:v>
                </c:pt>
                <c:pt idx="40">
                  <c:v>7.0000000000000007E-2</c:v>
                </c:pt>
                <c:pt idx="41">
                  <c:v>0</c:v>
                </c:pt>
                <c:pt idx="42">
                  <c:v>0.26</c:v>
                </c:pt>
                <c:pt idx="43">
                  <c:v>0.3</c:v>
                </c:pt>
                <c:pt idx="44">
                  <c:v>0.15</c:v>
                </c:pt>
                <c:pt idx="45">
                  <c:v>0</c:v>
                </c:pt>
                <c:pt idx="46">
                  <c:v>0.19</c:v>
                </c:pt>
                <c:pt idx="47">
                  <c:v>0.21</c:v>
                </c:pt>
                <c:pt idx="48">
                  <c:v>8.3000000000000004E-2</c:v>
                </c:pt>
                <c:pt idx="49">
                  <c:v>0.33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AF-4C05-9AB7-1848DA6296DD}"/>
            </c:ext>
          </c:extLst>
        </c:ser>
        <c:ser>
          <c:idx val="1"/>
          <c:order val="1"/>
          <c:tx>
            <c:strRef>
              <c:f>'Gráficos Espessura'!$D$2</c:f>
              <c:strCache>
                <c:ptCount val="1"/>
                <c:pt idx="0">
                  <c:v>Encosta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Espessura'!$D$3:$D$53</c:f>
              <c:numCache>
                <c:formatCode>0.00</c:formatCode>
                <c:ptCount val="51"/>
                <c:pt idx="0">
                  <c:v>1.33</c:v>
                </c:pt>
                <c:pt idx="1">
                  <c:v>0.14000000000000001</c:v>
                </c:pt>
                <c:pt idx="2">
                  <c:v>0.37</c:v>
                </c:pt>
                <c:pt idx="3">
                  <c:v>0.56000000000000005</c:v>
                </c:pt>
                <c:pt idx="4">
                  <c:v>0.23</c:v>
                </c:pt>
                <c:pt idx="5">
                  <c:v>0.25</c:v>
                </c:pt>
                <c:pt idx="6">
                  <c:v>0.67</c:v>
                </c:pt>
                <c:pt idx="7">
                  <c:v>0.15</c:v>
                </c:pt>
                <c:pt idx="8">
                  <c:v>0.24</c:v>
                </c:pt>
                <c:pt idx="9">
                  <c:v>0.22</c:v>
                </c:pt>
                <c:pt idx="10">
                  <c:v>0.28000000000000003</c:v>
                </c:pt>
                <c:pt idx="11">
                  <c:v>0.17</c:v>
                </c:pt>
                <c:pt idx="12">
                  <c:v>0.08</c:v>
                </c:pt>
                <c:pt idx="13">
                  <c:v>0.22</c:v>
                </c:pt>
                <c:pt idx="14">
                  <c:v>0.12</c:v>
                </c:pt>
                <c:pt idx="15">
                  <c:v>0.98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0.25</c:v>
                </c:pt>
                <c:pt idx="21">
                  <c:v>0.36</c:v>
                </c:pt>
                <c:pt idx="22">
                  <c:v>0</c:v>
                </c:pt>
                <c:pt idx="23">
                  <c:v>0.68</c:v>
                </c:pt>
                <c:pt idx="24">
                  <c:v>0</c:v>
                </c:pt>
                <c:pt idx="25">
                  <c:v>0.11</c:v>
                </c:pt>
                <c:pt idx="26">
                  <c:v>0.1</c:v>
                </c:pt>
                <c:pt idx="27">
                  <c:v>0.15</c:v>
                </c:pt>
                <c:pt idx="28">
                  <c:v>0.51</c:v>
                </c:pt>
                <c:pt idx="29">
                  <c:v>0.23</c:v>
                </c:pt>
                <c:pt idx="30">
                  <c:v>0.08</c:v>
                </c:pt>
                <c:pt idx="31">
                  <c:v>0.43</c:v>
                </c:pt>
                <c:pt idx="32">
                  <c:v>0.08</c:v>
                </c:pt>
                <c:pt idx="33">
                  <c:v>0.11</c:v>
                </c:pt>
                <c:pt idx="34">
                  <c:v>0.86</c:v>
                </c:pt>
                <c:pt idx="35">
                  <c:v>0.12</c:v>
                </c:pt>
                <c:pt idx="36">
                  <c:v>0.02</c:v>
                </c:pt>
                <c:pt idx="37">
                  <c:v>0</c:v>
                </c:pt>
                <c:pt idx="38">
                  <c:v>0.11</c:v>
                </c:pt>
                <c:pt idx="39">
                  <c:v>0.15</c:v>
                </c:pt>
                <c:pt idx="40">
                  <c:v>1</c:v>
                </c:pt>
                <c:pt idx="41">
                  <c:v>0.2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0.125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AF-4C05-9AB7-1848DA62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Espessura'!$F$2</c:f>
              <c:strCache>
                <c:ptCount val="1"/>
                <c:pt idx="0">
                  <c:v>Planície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Espessura'!$F$3:$F$53</c:f>
              <c:numCache>
                <c:formatCode>0.00</c:formatCode>
                <c:ptCount val="51"/>
                <c:pt idx="0">
                  <c:v>0.71</c:v>
                </c:pt>
                <c:pt idx="1">
                  <c:v>0.82333333333333336</c:v>
                </c:pt>
                <c:pt idx="2">
                  <c:v>1.1666666666666667</c:v>
                </c:pt>
                <c:pt idx="3">
                  <c:v>1.3</c:v>
                </c:pt>
                <c:pt idx="4">
                  <c:v>0</c:v>
                </c:pt>
                <c:pt idx="5">
                  <c:v>0.55000000000000004</c:v>
                </c:pt>
                <c:pt idx="6">
                  <c:v>1.125</c:v>
                </c:pt>
                <c:pt idx="7">
                  <c:v>0.5</c:v>
                </c:pt>
                <c:pt idx="8">
                  <c:v>0.63</c:v>
                </c:pt>
                <c:pt idx="9">
                  <c:v>1.0549999999999999</c:v>
                </c:pt>
                <c:pt idx="10">
                  <c:v>1.2949999999999999</c:v>
                </c:pt>
                <c:pt idx="11">
                  <c:v>0.65</c:v>
                </c:pt>
                <c:pt idx="12">
                  <c:v>0.22</c:v>
                </c:pt>
                <c:pt idx="13">
                  <c:v>1.3049999999999999</c:v>
                </c:pt>
                <c:pt idx="14">
                  <c:v>0.4</c:v>
                </c:pt>
                <c:pt idx="15">
                  <c:v>1.5866666666666667</c:v>
                </c:pt>
                <c:pt idx="16">
                  <c:v>0</c:v>
                </c:pt>
                <c:pt idx="17">
                  <c:v>0.7</c:v>
                </c:pt>
                <c:pt idx="18">
                  <c:v>1.075</c:v>
                </c:pt>
                <c:pt idx="19">
                  <c:v>0.85600000000000009</c:v>
                </c:pt>
                <c:pt idx="20">
                  <c:v>0.37</c:v>
                </c:pt>
                <c:pt idx="21">
                  <c:v>2</c:v>
                </c:pt>
                <c:pt idx="22">
                  <c:v>1.18</c:v>
                </c:pt>
                <c:pt idx="23">
                  <c:v>1.095</c:v>
                </c:pt>
                <c:pt idx="24">
                  <c:v>0.12</c:v>
                </c:pt>
                <c:pt idx="25">
                  <c:v>0.88500000000000001</c:v>
                </c:pt>
                <c:pt idx="26">
                  <c:v>0.69999999999999984</c:v>
                </c:pt>
                <c:pt idx="27">
                  <c:v>2.0499999999999998</c:v>
                </c:pt>
                <c:pt idx="28">
                  <c:v>0.19</c:v>
                </c:pt>
                <c:pt idx="29">
                  <c:v>0.38</c:v>
                </c:pt>
                <c:pt idx="30">
                  <c:v>1.1499999999999999</c:v>
                </c:pt>
                <c:pt idx="31">
                  <c:v>0.27750000000000002</c:v>
                </c:pt>
                <c:pt idx="32">
                  <c:v>0.5</c:v>
                </c:pt>
                <c:pt idx="33">
                  <c:v>0</c:v>
                </c:pt>
                <c:pt idx="34">
                  <c:v>0.77</c:v>
                </c:pt>
                <c:pt idx="35">
                  <c:v>0</c:v>
                </c:pt>
                <c:pt idx="36">
                  <c:v>0.52500000000000002</c:v>
                </c:pt>
                <c:pt idx="37">
                  <c:v>1.3149999999999999</c:v>
                </c:pt>
                <c:pt idx="38">
                  <c:v>0.24</c:v>
                </c:pt>
                <c:pt idx="39">
                  <c:v>1.24</c:v>
                </c:pt>
                <c:pt idx="40">
                  <c:v>0.34499999999999997</c:v>
                </c:pt>
                <c:pt idx="41">
                  <c:v>0.36499999999999999</c:v>
                </c:pt>
                <c:pt idx="42">
                  <c:v>1.1850000000000001</c:v>
                </c:pt>
                <c:pt idx="43">
                  <c:v>0.14000000000000001</c:v>
                </c:pt>
                <c:pt idx="44">
                  <c:v>0.81</c:v>
                </c:pt>
                <c:pt idx="45">
                  <c:v>0.63</c:v>
                </c:pt>
                <c:pt idx="46">
                  <c:v>0.63500000000000001</c:v>
                </c:pt>
                <c:pt idx="47">
                  <c:v>0.59</c:v>
                </c:pt>
                <c:pt idx="48">
                  <c:v>0.4</c:v>
                </c:pt>
                <c:pt idx="49">
                  <c:v>0.63</c:v>
                </c:pt>
                <c:pt idx="50">
                  <c:v>0.505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E-46CD-842F-A2F03105D194}"/>
            </c:ext>
          </c:extLst>
        </c:ser>
        <c:ser>
          <c:idx val="1"/>
          <c:order val="1"/>
          <c:tx>
            <c:strRef>
              <c:f>'Gráficos Espessura'!$G$2</c:f>
              <c:strCache>
                <c:ptCount val="1"/>
                <c:pt idx="0">
                  <c:v>Planície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Espessura'!$G$3:$G$53</c:f>
              <c:numCache>
                <c:formatCode>0.00</c:formatCode>
                <c:ptCount val="51"/>
                <c:pt idx="0">
                  <c:v>1.1233333333333333</c:v>
                </c:pt>
                <c:pt idx="1">
                  <c:v>1.27</c:v>
                </c:pt>
                <c:pt idx="2">
                  <c:v>0.5</c:v>
                </c:pt>
                <c:pt idx="3">
                  <c:v>2.04</c:v>
                </c:pt>
                <c:pt idx="4">
                  <c:v>0.46499999999999997</c:v>
                </c:pt>
                <c:pt idx="5">
                  <c:v>0.2</c:v>
                </c:pt>
                <c:pt idx="6">
                  <c:v>0.73</c:v>
                </c:pt>
                <c:pt idx="7">
                  <c:v>1.35</c:v>
                </c:pt>
                <c:pt idx="8">
                  <c:v>0.96</c:v>
                </c:pt>
                <c:pt idx="9">
                  <c:v>0.12</c:v>
                </c:pt>
                <c:pt idx="10">
                  <c:v>1.41</c:v>
                </c:pt>
                <c:pt idx="11">
                  <c:v>1</c:v>
                </c:pt>
                <c:pt idx="12">
                  <c:v>0.4</c:v>
                </c:pt>
                <c:pt idx="13">
                  <c:v>0</c:v>
                </c:pt>
                <c:pt idx="14">
                  <c:v>1.4</c:v>
                </c:pt>
                <c:pt idx="15">
                  <c:v>0.66</c:v>
                </c:pt>
                <c:pt idx="16">
                  <c:v>0.21666666666666667</c:v>
                </c:pt>
                <c:pt idx="17">
                  <c:v>1.6</c:v>
                </c:pt>
                <c:pt idx="18">
                  <c:v>1</c:v>
                </c:pt>
                <c:pt idx="19">
                  <c:v>0</c:v>
                </c:pt>
                <c:pt idx="20">
                  <c:v>0.70333333333333348</c:v>
                </c:pt>
                <c:pt idx="21">
                  <c:v>0.6</c:v>
                </c:pt>
                <c:pt idx="22">
                  <c:v>1.18</c:v>
                </c:pt>
                <c:pt idx="23">
                  <c:v>1.25</c:v>
                </c:pt>
                <c:pt idx="24">
                  <c:v>1.165</c:v>
                </c:pt>
                <c:pt idx="25">
                  <c:v>0.75</c:v>
                </c:pt>
                <c:pt idx="26">
                  <c:v>0</c:v>
                </c:pt>
                <c:pt idx="27">
                  <c:v>1</c:v>
                </c:pt>
                <c:pt idx="28">
                  <c:v>0.88</c:v>
                </c:pt>
                <c:pt idx="29">
                  <c:v>0.17</c:v>
                </c:pt>
                <c:pt idx="30">
                  <c:v>0.34</c:v>
                </c:pt>
                <c:pt idx="31">
                  <c:v>0.44499999999999995</c:v>
                </c:pt>
                <c:pt idx="32">
                  <c:v>0.7</c:v>
                </c:pt>
                <c:pt idx="33">
                  <c:v>0.53</c:v>
                </c:pt>
                <c:pt idx="34">
                  <c:v>0.83</c:v>
                </c:pt>
                <c:pt idx="35">
                  <c:v>0.16</c:v>
                </c:pt>
                <c:pt idx="36">
                  <c:v>0.94</c:v>
                </c:pt>
                <c:pt idx="37">
                  <c:v>0.75749999999999995</c:v>
                </c:pt>
                <c:pt idx="38">
                  <c:v>0.26</c:v>
                </c:pt>
                <c:pt idx="39">
                  <c:v>0.3</c:v>
                </c:pt>
                <c:pt idx="40">
                  <c:v>0.7</c:v>
                </c:pt>
                <c:pt idx="41">
                  <c:v>0</c:v>
                </c:pt>
                <c:pt idx="42">
                  <c:v>0.43</c:v>
                </c:pt>
                <c:pt idx="43">
                  <c:v>0.5</c:v>
                </c:pt>
                <c:pt idx="44">
                  <c:v>0.57000000000000006</c:v>
                </c:pt>
                <c:pt idx="45">
                  <c:v>0.13500000000000001</c:v>
                </c:pt>
                <c:pt idx="46">
                  <c:v>0.38500000000000001</c:v>
                </c:pt>
                <c:pt idx="47">
                  <c:v>1</c:v>
                </c:pt>
                <c:pt idx="48">
                  <c:v>0</c:v>
                </c:pt>
                <c:pt idx="49">
                  <c:v>0.5575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6E-46CD-842F-A2F03105D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Espessura'!$I$2</c:f>
              <c:strCache>
                <c:ptCount val="1"/>
                <c:pt idx="0">
                  <c:v>Margem Direita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Espessura'!$I$3:$I$53</c:f>
              <c:numCache>
                <c:formatCode>0.00</c:formatCode>
                <c:ptCount val="51"/>
                <c:pt idx="0">
                  <c:v>0.61</c:v>
                </c:pt>
                <c:pt idx="1">
                  <c:v>0.61</c:v>
                </c:pt>
                <c:pt idx="2">
                  <c:v>0.8</c:v>
                </c:pt>
                <c:pt idx="3">
                  <c:v>0.66</c:v>
                </c:pt>
                <c:pt idx="4">
                  <c:v>0.56000000000000005</c:v>
                </c:pt>
                <c:pt idx="5">
                  <c:v>0.3</c:v>
                </c:pt>
                <c:pt idx="6">
                  <c:v>0.6</c:v>
                </c:pt>
                <c:pt idx="7">
                  <c:v>0.74</c:v>
                </c:pt>
                <c:pt idx="8">
                  <c:v>0.46</c:v>
                </c:pt>
                <c:pt idx="9">
                  <c:v>0.2</c:v>
                </c:pt>
                <c:pt idx="10">
                  <c:v>0.22</c:v>
                </c:pt>
                <c:pt idx="11">
                  <c:v>0.5</c:v>
                </c:pt>
                <c:pt idx="12">
                  <c:v>0.65</c:v>
                </c:pt>
                <c:pt idx="13">
                  <c:v>0</c:v>
                </c:pt>
                <c:pt idx="14">
                  <c:v>0.38</c:v>
                </c:pt>
                <c:pt idx="15">
                  <c:v>0.36</c:v>
                </c:pt>
                <c:pt idx="16">
                  <c:v>0.3</c:v>
                </c:pt>
                <c:pt idx="17">
                  <c:v>4.2</c:v>
                </c:pt>
                <c:pt idx="18">
                  <c:v>1</c:v>
                </c:pt>
                <c:pt idx="19">
                  <c:v>0</c:v>
                </c:pt>
                <c:pt idx="20">
                  <c:v>0.19</c:v>
                </c:pt>
                <c:pt idx="21">
                  <c:v>0.4</c:v>
                </c:pt>
                <c:pt idx="22">
                  <c:v>0</c:v>
                </c:pt>
                <c:pt idx="23">
                  <c:v>0.55000000000000004</c:v>
                </c:pt>
                <c:pt idx="24">
                  <c:v>0.79</c:v>
                </c:pt>
                <c:pt idx="25">
                  <c:v>0.65</c:v>
                </c:pt>
                <c:pt idx="26">
                  <c:v>0.88</c:v>
                </c:pt>
                <c:pt idx="27">
                  <c:v>1.7</c:v>
                </c:pt>
                <c:pt idx="28">
                  <c:v>0.16</c:v>
                </c:pt>
                <c:pt idx="29">
                  <c:v>0.56999999999999995</c:v>
                </c:pt>
                <c:pt idx="30">
                  <c:v>0.92</c:v>
                </c:pt>
                <c:pt idx="31">
                  <c:v>0.44</c:v>
                </c:pt>
                <c:pt idx="32">
                  <c:v>0.26</c:v>
                </c:pt>
                <c:pt idx="33">
                  <c:v>0.52</c:v>
                </c:pt>
                <c:pt idx="34">
                  <c:v>0.55000000000000004</c:v>
                </c:pt>
                <c:pt idx="35">
                  <c:v>1.03</c:v>
                </c:pt>
                <c:pt idx="36">
                  <c:v>0.17</c:v>
                </c:pt>
                <c:pt idx="37">
                  <c:v>1.44</c:v>
                </c:pt>
                <c:pt idx="38">
                  <c:v>0</c:v>
                </c:pt>
                <c:pt idx="39">
                  <c:v>0.76</c:v>
                </c:pt>
                <c:pt idx="40">
                  <c:v>0.33</c:v>
                </c:pt>
                <c:pt idx="41">
                  <c:v>0.39</c:v>
                </c:pt>
                <c:pt idx="42">
                  <c:v>0.37</c:v>
                </c:pt>
                <c:pt idx="43">
                  <c:v>0.96</c:v>
                </c:pt>
                <c:pt idx="44">
                  <c:v>0.32</c:v>
                </c:pt>
                <c:pt idx="45">
                  <c:v>0.35</c:v>
                </c:pt>
                <c:pt idx="46">
                  <c:v>0</c:v>
                </c:pt>
                <c:pt idx="47">
                  <c:v>0.67</c:v>
                </c:pt>
                <c:pt idx="48">
                  <c:v>0</c:v>
                </c:pt>
                <c:pt idx="49">
                  <c:v>0.4</c:v>
                </c:pt>
                <c:pt idx="5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53-4B51-9033-81120AE2C9DF}"/>
            </c:ext>
          </c:extLst>
        </c:ser>
        <c:ser>
          <c:idx val="1"/>
          <c:order val="1"/>
          <c:tx>
            <c:strRef>
              <c:f>'Gráficos Espessura'!$J$2</c:f>
              <c:strCache>
                <c:ptCount val="1"/>
                <c:pt idx="0">
                  <c:v>Margem Esquerda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Espessura'!$J$3:$J$53</c:f>
              <c:numCache>
                <c:formatCode>0.00</c:formatCode>
                <c:ptCount val="51"/>
                <c:pt idx="0">
                  <c:v>1.03</c:v>
                </c:pt>
                <c:pt idx="1">
                  <c:v>0.69</c:v>
                </c:pt>
                <c:pt idx="2">
                  <c:v>0.95</c:v>
                </c:pt>
                <c:pt idx="3">
                  <c:v>0.54</c:v>
                </c:pt>
                <c:pt idx="4">
                  <c:v>1.27</c:v>
                </c:pt>
                <c:pt idx="5">
                  <c:v>0.4</c:v>
                </c:pt>
                <c:pt idx="6">
                  <c:v>0.56999999999999995</c:v>
                </c:pt>
                <c:pt idx="7">
                  <c:v>0.77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0.79</c:v>
                </c:pt>
                <c:pt idx="11">
                  <c:v>0.35</c:v>
                </c:pt>
                <c:pt idx="12">
                  <c:v>0.08</c:v>
                </c:pt>
                <c:pt idx="13">
                  <c:v>2.02</c:v>
                </c:pt>
                <c:pt idx="14">
                  <c:v>0.4</c:v>
                </c:pt>
                <c:pt idx="15">
                  <c:v>0.21</c:v>
                </c:pt>
                <c:pt idx="16">
                  <c:v>0.47</c:v>
                </c:pt>
                <c:pt idx="17">
                  <c:v>1.1000000000000001</c:v>
                </c:pt>
                <c:pt idx="18">
                  <c:v>0.7</c:v>
                </c:pt>
                <c:pt idx="19">
                  <c:v>0</c:v>
                </c:pt>
                <c:pt idx="20">
                  <c:v>1.1499999999999999</c:v>
                </c:pt>
                <c:pt idx="21">
                  <c:v>0.43</c:v>
                </c:pt>
                <c:pt idx="22">
                  <c:v>2</c:v>
                </c:pt>
                <c:pt idx="23">
                  <c:v>0.95</c:v>
                </c:pt>
                <c:pt idx="24">
                  <c:v>1.58</c:v>
                </c:pt>
                <c:pt idx="25">
                  <c:v>1.1299999999999999</c:v>
                </c:pt>
                <c:pt idx="26">
                  <c:v>0.45</c:v>
                </c:pt>
                <c:pt idx="27">
                  <c:v>0.7</c:v>
                </c:pt>
                <c:pt idx="28">
                  <c:v>0.32</c:v>
                </c:pt>
                <c:pt idx="29">
                  <c:v>0.62</c:v>
                </c:pt>
                <c:pt idx="30">
                  <c:v>0.72</c:v>
                </c:pt>
                <c:pt idx="31">
                  <c:v>0.36</c:v>
                </c:pt>
                <c:pt idx="32">
                  <c:v>0.38</c:v>
                </c:pt>
                <c:pt idx="33">
                  <c:v>0.33</c:v>
                </c:pt>
                <c:pt idx="34">
                  <c:v>0.49</c:v>
                </c:pt>
                <c:pt idx="35">
                  <c:v>0.56999999999999995</c:v>
                </c:pt>
                <c:pt idx="36">
                  <c:v>0.63</c:v>
                </c:pt>
                <c:pt idx="37">
                  <c:v>0.67</c:v>
                </c:pt>
                <c:pt idx="38">
                  <c:v>1.3</c:v>
                </c:pt>
                <c:pt idx="39">
                  <c:v>0.2</c:v>
                </c:pt>
                <c:pt idx="40">
                  <c:v>1.05</c:v>
                </c:pt>
                <c:pt idx="41">
                  <c:v>1</c:v>
                </c:pt>
                <c:pt idx="42">
                  <c:v>1.1299999999999999</c:v>
                </c:pt>
                <c:pt idx="43">
                  <c:v>0.26</c:v>
                </c:pt>
                <c:pt idx="44">
                  <c:v>0</c:v>
                </c:pt>
                <c:pt idx="45">
                  <c:v>1.21</c:v>
                </c:pt>
                <c:pt idx="46">
                  <c:v>0.68</c:v>
                </c:pt>
                <c:pt idx="47">
                  <c:v>0.72</c:v>
                </c:pt>
                <c:pt idx="48">
                  <c:v>0.28000000000000003</c:v>
                </c:pt>
                <c:pt idx="49">
                  <c:v>0.48</c:v>
                </c:pt>
                <c:pt idx="50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53-4B51-9033-81120AE2C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pt-BR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 de Rejeito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pt-BR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pt-BR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Espessura'!$L$2</c:f>
              <c:strCache>
                <c:ptCount val="1"/>
                <c:pt idx="0">
                  <c:v>Calha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Espessura'!$L$3:$L$53</c:f>
              <c:numCache>
                <c:formatCode>0.00</c:formatCode>
                <c:ptCount val="51"/>
                <c:pt idx="0">
                  <c:v>1.1766666666666667</c:v>
                </c:pt>
                <c:pt idx="1">
                  <c:v>0.76333333333333331</c:v>
                </c:pt>
                <c:pt idx="2">
                  <c:v>1.0599999999999998</c:v>
                </c:pt>
                <c:pt idx="3">
                  <c:v>0.66666666666666663</c:v>
                </c:pt>
                <c:pt idx="4">
                  <c:v>0.50666666666666671</c:v>
                </c:pt>
                <c:pt idx="5">
                  <c:v>0.78000000000000014</c:v>
                </c:pt>
                <c:pt idx="6">
                  <c:v>0.65999999999999992</c:v>
                </c:pt>
                <c:pt idx="7">
                  <c:v>0.6</c:v>
                </c:pt>
                <c:pt idx="8">
                  <c:v>0</c:v>
                </c:pt>
                <c:pt idx="9">
                  <c:v>0.36999999999999994</c:v>
                </c:pt>
                <c:pt idx="10">
                  <c:v>0.43</c:v>
                </c:pt>
                <c:pt idx="11">
                  <c:v>0.55999999999999994</c:v>
                </c:pt>
                <c:pt idx="12">
                  <c:v>0.54666666666666675</c:v>
                </c:pt>
                <c:pt idx="13">
                  <c:v>0.56666666666666665</c:v>
                </c:pt>
                <c:pt idx="14">
                  <c:v>0.92333333333333334</c:v>
                </c:pt>
                <c:pt idx="15">
                  <c:v>0.44</c:v>
                </c:pt>
                <c:pt idx="16">
                  <c:v>0.43500000000000005</c:v>
                </c:pt>
                <c:pt idx="17">
                  <c:v>1.7166666666666666</c:v>
                </c:pt>
                <c:pt idx="18">
                  <c:v>0.52333333333333332</c:v>
                </c:pt>
                <c:pt idx="19">
                  <c:v>0</c:v>
                </c:pt>
                <c:pt idx="20">
                  <c:v>0.67333333333333334</c:v>
                </c:pt>
                <c:pt idx="21">
                  <c:v>0.24</c:v>
                </c:pt>
                <c:pt idx="22">
                  <c:v>1.2333333333333334</c:v>
                </c:pt>
                <c:pt idx="23">
                  <c:v>0.42333333333333334</c:v>
                </c:pt>
                <c:pt idx="24">
                  <c:v>0.53666666666666663</c:v>
                </c:pt>
                <c:pt idx="25">
                  <c:v>0.36333333333333329</c:v>
                </c:pt>
                <c:pt idx="26">
                  <c:v>0.51666666666666661</c:v>
                </c:pt>
                <c:pt idx="27">
                  <c:v>1.04</c:v>
                </c:pt>
                <c:pt idx="28">
                  <c:v>0.74333333333333329</c:v>
                </c:pt>
                <c:pt idx="29">
                  <c:v>1.05</c:v>
                </c:pt>
                <c:pt idx="30">
                  <c:v>0.77333333333333332</c:v>
                </c:pt>
                <c:pt idx="31">
                  <c:v>0.45333333333333331</c:v>
                </c:pt>
                <c:pt idx="32">
                  <c:v>1.2333333333333334</c:v>
                </c:pt>
                <c:pt idx="33">
                  <c:v>0.65333333333333332</c:v>
                </c:pt>
                <c:pt idx="34">
                  <c:v>1.1833333333333333</c:v>
                </c:pt>
                <c:pt idx="35">
                  <c:v>0.26999999999999996</c:v>
                </c:pt>
                <c:pt idx="36">
                  <c:v>0.6333333333333333</c:v>
                </c:pt>
                <c:pt idx="37">
                  <c:v>0</c:v>
                </c:pt>
                <c:pt idx="38">
                  <c:v>0.97666666666666657</c:v>
                </c:pt>
                <c:pt idx="39">
                  <c:v>0.18999999999999997</c:v>
                </c:pt>
                <c:pt idx="40">
                  <c:v>0.47666666666666674</c:v>
                </c:pt>
                <c:pt idx="41">
                  <c:v>0.56999999999999995</c:v>
                </c:pt>
                <c:pt idx="42">
                  <c:v>0.29333333333333339</c:v>
                </c:pt>
                <c:pt idx="43">
                  <c:v>0.7533333333333333</c:v>
                </c:pt>
                <c:pt idx="44">
                  <c:v>0.38999999999999996</c:v>
                </c:pt>
                <c:pt idx="45">
                  <c:v>0.60333333333333339</c:v>
                </c:pt>
                <c:pt idx="46">
                  <c:v>0.31</c:v>
                </c:pt>
                <c:pt idx="47">
                  <c:v>0.52333333333333332</c:v>
                </c:pt>
                <c:pt idx="48">
                  <c:v>0.55000000000000004</c:v>
                </c:pt>
                <c:pt idx="49">
                  <c:v>1.2666666666666666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A7-4206-8A2F-E78B0AC09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Espessura'!$Q$2</c:f>
              <c:strCache>
                <c:ptCount val="1"/>
                <c:pt idx="0">
                  <c:v>Espessura Média do Rejeito Lavado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Espessura'!$Q$3:$Q$53</c:f>
              <c:numCache>
                <c:formatCode>0.00</c:formatCode>
                <c:ptCount val="51"/>
                <c:pt idx="0">
                  <c:v>0.18333333333333335</c:v>
                </c:pt>
                <c:pt idx="1">
                  <c:v>0.70666666666666667</c:v>
                </c:pt>
                <c:pt idx="2">
                  <c:v>0.39666666666666667</c:v>
                </c:pt>
                <c:pt idx="3">
                  <c:v>0.23333333333333331</c:v>
                </c:pt>
                <c:pt idx="4">
                  <c:v>0.33333333333333331</c:v>
                </c:pt>
                <c:pt idx="5">
                  <c:v>0.66333333333333344</c:v>
                </c:pt>
                <c:pt idx="6">
                  <c:v>0.31666666666666665</c:v>
                </c:pt>
                <c:pt idx="7">
                  <c:v>0.30666666666666664</c:v>
                </c:pt>
                <c:pt idx="8">
                  <c:v>0</c:v>
                </c:pt>
                <c:pt idx="9">
                  <c:v>0.32</c:v>
                </c:pt>
                <c:pt idx="10">
                  <c:v>0.23666666666666669</c:v>
                </c:pt>
                <c:pt idx="11">
                  <c:v>0.43999999999999995</c:v>
                </c:pt>
                <c:pt idx="12">
                  <c:v>0.46666666666666662</c:v>
                </c:pt>
                <c:pt idx="13">
                  <c:v>0.53666666666666663</c:v>
                </c:pt>
                <c:pt idx="14">
                  <c:v>0.92333333333333334</c:v>
                </c:pt>
                <c:pt idx="15">
                  <c:v>0.32666666666666666</c:v>
                </c:pt>
                <c:pt idx="16">
                  <c:v>0.18</c:v>
                </c:pt>
                <c:pt idx="17">
                  <c:v>0.72333333333333327</c:v>
                </c:pt>
                <c:pt idx="18">
                  <c:v>0.20333333333333334</c:v>
                </c:pt>
                <c:pt idx="19">
                  <c:v>0</c:v>
                </c:pt>
                <c:pt idx="20">
                  <c:v>0.19999999999999998</c:v>
                </c:pt>
                <c:pt idx="21">
                  <c:v>0</c:v>
                </c:pt>
                <c:pt idx="22">
                  <c:v>1.1466666666666667</c:v>
                </c:pt>
                <c:pt idx="23">
                  <c:v>0.17666666666666667</c:v>
                </c:pt>
                <c:pt idx="24">
                  <c:v>0.34333333333333332</c:v>
                </c:pt>
                <c:pt idx="25">
                  <c:v>0.36333333333333329</c:v>
                </c:pt>
                <c:pt idx="26">
                  <c:v>0.43333333333333329</c:v>
                </c:pt>
                <c:pt idx="27">
                  <c:v>0.33</c:v>
                </c:pt>
                <c:pt idx="28">
                  <c:v>0.66999999999999993</c:v>
                </c:pt>
                <c:pt idx="29">
                  <c:v>0.47666666666666674</c:v>
                </c:pt>
                <c:pt idx="30">
                  <c:v>0.61</c:v>
                </c:pt>
                <c:pt idx="31">
                  <c:v>0.3</c:v>
                </c:pt>
                <c:pt idx="32">
                  <c:v>1.2</c:v>
                </c:pt>
                <c:pt idx="33">
                  <c:v>0.35999999999999993</c:v>
                </c:pt>
                <c:pt idx="34">
                  <c:v>0.97000000000000008</c:v>
                </c:pt>
                <c:pt idx="35">
                  <c:v>0.20666666666666667</c:v>
                </c:pt>
                <c:pt idx="36">
                  <c:v>0.38999999999999996</c:v>
                </c:pt>
                <c:pt idx="37">
                  <c:v>0</c:v>
                </c:pt>
                <c:pt idx="38">
                  <c:v>0.97666666666666657</c:v>
                </c:pt>
                <c:pt idx="39">
                  <c:v>0.18999999999999997</c:v>
                </c:pt>
                <c:pt idx="40">
                  <c:v>0.3066666666666667</c:v>
                </c:pt>
                <c:pt idx="41">
                  <c:v>0.39333333333333331</c:v>
                </c:pt>
                <c:pt idx="42">
                  <c:v>0.29333333333333339</c:v>
                </c:pt>
                <c:pt idx="43">
                  <c:v>0.7533333333333333</c:v>
                </c:pt>
                <c:pt idx="44">
                  <c:v>0.16333333333333333</c:v>
                </c:pt>
                <c:pt idx="45">
                  <c:v>0.48</c:v>
                </c:pt>
                <c:pt idx="46">
                  <c:v>0.31</c:v>
                </c:pt>
                <c:pt idx="47">
                  <c:v>0.42333333333333334</c:v>
                </c:pt>
                <c:pt idx="48">
                  <c:v>0.4366666666666667</c:v>
                </c:pt>
                <c:pt idx="49">
                  <c:v>0.76000000000000012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D3-478C-9700-2D509AC6FF13}"/>
            </c:ext>
          </c:extLst>
        </c:ser>
        <c:ser>
          <c:idx val="1"/>
          <c:order val="1"/>
          <c:tx>
            <c:strRef>
              <c:f>'Gráficos Espessura'!$R$2</c:f>
              <c:strCache>
                <c:ptCount val="1"/>
                <c:pt idx="0">
                  <c:v>Espessura Média do Rejeito Inconsolidado Intracalha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Espessura'!$R$3:$R$53</c:f>
              <c:numCache>
                <c:formatCode>0.00</c:formatCode>
                <c:ptCount val="51"/>
                <c:pt idx="0">
                  <c:v>0.99333333333333351</c:v>
                </c:pt>
                <c:pt idx="1">
                  <c:v>5.6666666666666671E-2</c:v>
                </c:pt>
                <c:pt idx="2">
                  <c:v>0.66333333333333322</c:v>
                </c:pt>
                <c:pt idx="3">
                  <c:v>0.43333333333333335</c:v>
                </c:pt>
                <c:pt idx="4">
                  <c:v>0.17333333333333334</c:v>
                </c:pt>
                <c:pt idx="5">
                  <c:v>0.11666666666666665</c:v>
                </c:pt>
                <c:pt idx="6">
                  <c:v>0.34333333333333332</c:v>
                </c:pt>
                <c:pt idx="7">
                  <c:v>0.29333333333333333</c:v>
                </c:pt>
                <c:pt idx="8">
                  <c:v>0</c:v>
                </c:pt>
                <c:pt idx="9">
                  <c:v>4.9999999999999996E-2</c:v>
                </c:pt>
                <c:pt idx="10">
                  <c:v>0.19333333333333333</c:v>
                </c:pt>
                <c:pt idx="11">
                  <c:v>0.12</c:v>
                </c:pt>
                <c:pt idx="12">
                  <c:v>0.08</c:v>
                </c:pt>
                <c:pt idx="13">
                  <c:v>0.03</c:v>
                </c:pt>
                <c:pt idx="14">
                  <c:v>0</c:v>
                </c:pt>
                <c:pt idx="15">
                  <c:v>0.11333333333333334</c:v>
                </c:pt>
                <c:pt idx="16">
                  <c:v>0.255</c:v>
                </c:pt>
                <c:pt idx="17">
                  <c:v>0.99333333333333329</c:v>
                </c:pt>
                <c:pt idx="18">
                  <c:v>0.32</c:v>
                </c:pt>
                <c:pt idx="19">
                  <c:v>0</c:v>
                </c:pt>
                <c:pt idx="20">
                  <c:v>0.47333333333333333</c:v>
                </c:pt>
                <c:pt idx="21">
                  <c:v>0.24</c:v>
                </c:pt>
                <c:pt idx="22">
                  <c:v>8.666666666666667E-2</c:v>
                </c:pt>
                <c:pt idx="23">
                  <c:v>0.24666666666666667</c:v>
                </c:pt>
                <c:pt idx="24">
                  <c:v>0.19333333333333333</c:v>
                </c:pt>
                <c:pt idx="25">
                  <c:v>0</c:v>
                </c:pt>
                <c:pt idx="26">
                  <c:v>8.3333333333333329E-2</c:v>
                </c:pt>
                <c:pt idx="27">
                  <c:v>0.71</c:v>
                </c:pt>
                <c:pt idx="28">
                  <c:v>7.3333333333333334E-2</c:v>
                </c:pt>
                <c:pt idx="29">
                  <c:v>0.57333333333333336</c:v>
                </c:pt>
                <c:pt idx="30">
                  <c:v>0.16333333333333333</c:v>
                </c:pt>
                <c:pt idx="31">
                  <c:v>0.15333333333333335</c:v>
                </c:pt>
                <c:pt idx="32">
                  <c:v>3.3333333333333333E-2</c:v>
                </c:pt>
                <c:pt idx="33">
                  <c:v>0.29333333333333333</c:v>
                </c:pt>
                <c:pt idx="34">
                  <c:v>0.21333333333333335</c:v>
                </c:pt>
                <c:pt idx="35">
                  <c:v>6.3333333333333339E-2</c:v>
                </c:pt>
                <c:pt idx="36">
                  <c:v>0.24333333333333332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0.17</c:v>
                </c:pt>
                <c:pt idx="41">
                  <c:v>0.17666666666666667</c:v>
                </c:pt>
                <c:pt idx="42">
                  <c:v>0</c:v>
                </c:pt>
                <c:pt idx="43">
                  <c:v>0</c:v>
                </c:pt>
                <c:pt idx="44">
                  <c:v>0.22666666666666668</c:v>
                </c:pt>
                <c:pt idx="45">
                  <c:v>0.12333333333333334</c:v>
                </c:pt>
                <c:pt idx="46">
                  <c:v>0</c:v>
                </c:pt>
                <c:pt idx="47">
                  <c:v>9.9999999999999992E-2</c:v>
                </c:pt>
                <c:pt idx="48">
                  <c:v>0.11333333333333334</c:v>
                </c:pt>
                <c:pt idx="49">
                  <c:v>0.50666666666666671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D3-478C-9700-2D509AC6F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4978184"/>
        <c:axId val="804980480"/>
      </c:barChart>
      <c:catAx>
        <c:axId val="80497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80480"/>
        <c:crosses val="autoZero"/>
        <c:auto val="1"/>
        <c:lblAlgn val="ctr"/>
        <c:lblOffset val="100"/>
        <c:noMultiLvlLbl val="0"/>
      </c:catAx>
      <c:valAx>
        <c:axId val="80498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78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Espessura'!$S$2</c:f>
              <c:strCache>
                <c:ptCount val="1"/>
                <c:pt idx="0">
                  <c:v>Espessura Total das Médias do Rejeito Intracalha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Espessura'!$S$3:$S$53</c:f>
              <c:numCache>
                <c:formatCode>0.00</c:formatCode>
                <c:ptCount val="51"/>
                <c:pt idx="0">
                  <c:v>1.1766666666666667</c:v>
                </c:pt>
                <c:pt idx="1">
                  <c:v>0.76333333333333331</c:v>
                </c:pt>
                <c:pt idx="2">
                  <c:v>1.0599999999999998</c:v>
                </c:pt>
                <c:pt idx="3">
                  <c:v>0.66666666666666663</c:v>
                </c:pt>
                <c:pt idx="4">
                  <c:v>0.5066666666666666</c:v>
                </c:pt>
                <c:pt idx="5">
                  <c:v>0.78000000000000014</c:v>
                </c:pt>
                <c:pt idx="6">
                  <c:v>0.65999999999999992</c:v>
                </c:pt>
                <c:pt idx="7">
                  <c:v>0.6</c:v>
                </c:pt>
                <c:pt idx="8">
                  <c:v>0</c:v>
                </c:pt>
                <c:pt idx="9">
                  <c:v>0.37</c:v>
                </c:pt>
                <c:pt idx="10">
                  <c:v>0.43000000000000005</c:v>
                </c:pt>
                <c:pt idx="11">
                  <c:v>0.55999999999999994</c:v>
                </c:pt>
                <c:pt idx="12">
                  <c:v>0.54666666666666663</c:v>
                </c:pt>
                <c:pt idx="13">
                  <c:v>0.56666666666666665</c:v>
                </c:pt>
                <c:pt idx="14">
                  <c:v>0.92333333333333334</c:v>
                </c:pt>
                <c:pt idx="15">
                  <c:v>0.44</c:v>
                </c:pt>
                <c:pt idx="16">
                  <c:v>0.435</c:v>
                </c:pt>
                <c:pt idx="17">
                  <c:v>1.7166666666666666</c:v>
                </c:pt>
                <c:pt idx="18">
                  <c:v>0.52333333333333332</c:v>
                </c:pt>
                <c:pt idx="19">
                  <c:v>0</c:v>
                </c:pt>
                <c:pt idx="20">
                  <c:v>0.67333333333333334</c:v>
                </c:pt>
                <c:pt idx="21">
                  <c:v>0.24</c:v>
                </c:pt>
                <c:pt idx="22">
                  <c:v>1.2333333333333334</c:v>
                </c:pt>
                <c:pt idx="23">
                  <c:v>0.42333333333333334</c:v>
                </c:pt>
                <c:pt idx="24">
                  <c:v>0.53666666666666663</c:v>
                </c:pt>
                <c:pt idx="25">
                  <c:v>0.36333333333333329</c:v>
                </c:pt>
                <c:pt idx="26">
                  <c:v>0.51666666666666661</c:v>
                </c:pt>
                <c:pt idx="27">
                  <c:v>1.04</c:v>
                </c:pt>
                <c:pt idx="28">
                  <c:v>0.74333333333333329</c:v>
                </c:pt>
                <c:pt idx="29">
                  <c:v>1.05</c:v>
                </c:pt>
                <c:pt idx="30">
                  <c:v>0.77333333333333332</c:v>
                </c:pt>
                <c:pt idx="31">
                  <c:v>0.45333333333333337</c:v>
                </c:pt>
                <c:pt idx="32">
                  <c:v>1.2333333333333334</c:v>
                </c:pt>
                <c:pt idx="33">
                  <c:v>0.65333333333333332</c:v>
                </c:pt>
                <c:pt idx="34">
                  <c:v>1.1833333333333333</c:v>
                </c:pt>
                <c:pt idx="35">
                  <c:v>0.27</c:v>
                </c:pt>
                <c:pt idx="36">
                  <c:v>0.6333333333333333</c:v>
                </c:pt>
                <c:pt idx="37">
                  <c:v>0</c:v>
                </c:pt>
                <c:pt idx="38">
                  <c:v>0.97666666666666657</c:v>
                </c:pt>
                <c:pt idx="39">
                  <c:v>0.18999999999999997</c:v>
                </c:pt>
                <c:pt idx="40">
                  <c:v>0.47666666666666668</c:v>
                </c:pt>
                <c:pt idx="41">
                  <c:v>0.56999999999999995</c:v>
                </c:pt>
                <c:pt idx="42">
                  <c:v>0.29333333333333339</c:v>
                </c:pt>
                <c:pt idx="43">
                  <c:v>0.7533333333333333</c:v>
                </c:pt>
                <c:pt idx="44">
                  <c:v>0.39</c:v>
                </c:pt>
                <c:pt idx="45">
                  <c:v>0.60333333333333328</c:v>
                </c:pt>
                <c:pt idx="46">
                  <c:v>0.31</c:v>
                </c:pt>
                <c:pt idx="47">
                  <c:v>0.52333333333333332</c:v>
                </c:pt>
                <c:pt idx="48">
                  <c:v>0.55000000000000004</c:v>
                </c:pt>
                <c:pt idx="49">
                  <c:v>1.2666666666666668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2C-49F6-95AC-A4A867350268}"/>
            </c:ext>
          </c:extLst>
        </c:ser>
        <c:ser>
          <c:idx val="1"/>
          <c:order val="1"/>
          <c:tx>
            <c:strRef>
              <c:f>'Gráficos Espessura'!$U$2</c:f>
              <c:strCache>
                <c:ptCount val="1"/>
                <c:pt idx="0">
                  <c:v>Espessura Média do Rejeito Extracalha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Espessura'!$U$3:$U$53</c:f>
              <c:numCache>
                <c:formatCode>0.00</c:formatCode>
                <c:ptCount val="51"/>
                <c:pt idx="0">
                  <c:v>0.91500000000000004</c:v>
                </c:pt>
                <c:pt idx="1">
                  <c:v>0.71375</c:v>
                </c:pt>
                <c:pt idx="2">
                  <c:v>0.80874999999999997</c:v>
                </c:pt>
                <c:pt idx="3">
                  <c:v>1.0814285714285714</c:v>
                </c:pt>
                <c:pt idx="4">
                  <c:v>0.57166666666666666</c:v>
                </c:pt>
                <c:pt idx="5">
                  <c:v>0.33333333333333331</c:v>
                </c:pt>
                <c:pt idx="6">
                  <c:v>0.72714285714285709</c:v>
                </c:pt>
                <c:pt idx="7">
                  <c:v>0.58714285714285708</c:v>
                </c:pt>
                <c:pt idx="8">
                  <c:v>0.49500000000000005</c:v>
                </c:pt>
                <c:pt idx="9">
                  <c:v>0.48571428571428577</c:v>
                </c:pt>
                <c:pt idx="10">
                  <c:v>0.85142857142857142</c:v>
                </c:pt>
                <c:pt idx="11">
                  <c:v>0.51500000000000001</c:v>
                </c:pt>
                <c:pt idx="12">
                  <c:v>0.25166666666666665</c:v>
                </c:pt>
                <c:pt idx="13">
                  <c:v>1.1257142857142857</c:v>
                </c:pt>
                <c:pt idx="14">
                  <c:v>0.45999999999999996</c:v>
                </c:pt>
                <c:pt idx="15">
                  <c:v>0.9</c:v>
                </c:pt>
                <c:pt idx="16">
                  <c:v>0.24833333333333338</c:v>
                </c:pt>
                <c:pt idx="17">
                  <c:v>1.4166666666666667</c:v>
                </c:pt>
                <c:pt idx="18">
                  <c:v>0.96214285714285708</c:v>
                </c:pt>
                <c:pt idx="19">
                  <c:v>0.85600000000000009</c:v>
                </c:pt>
                <c:pt idx="20">
                  <c:v>0.57500000000000007</c:v>
                </c:pt>
                <c:pt idx="21">
                  <c:v>0.65666666666666662</c:v>
                </c:pt>
                <c:pt idx="22">
                  <c:v>0.99999999999999989</c:v>
                </c:pt>
                <c:pt idx="23">
                  <c:v>0.86428571428571421</c:v>
                </c:pt>
                <c:pt idx="24">
                  <c:v>0.68857142857142861</c:v>
                </c:pt>
                <c:pt idx="25">
                  <c:v>0.69428571428571428</c:v>
                </c:pt>
                <c:pt idx="26">
                  <c:v>0.48125000000000001</c:v>
                </c:pt>
                <c:pt idx="27">
                  <c:v>1.1171428571428572</c:v>
                </c:pt>
                <c:pt idx="28">
                  <c:v>0.34333333333333332</c:v>
                </c:pt>
                <c:pt idx="29">
                  <c:v>0.38</c:v>
                </c:pt>
                <c:pt idx="30">
                  <c:v>0.54666666666666663</c:v>
                </c:pt>
                <c:pt idx="31">
                  <c:v>0.34399999999999997</c:v>
                </c:pt>
                <c:pt idx="32">
                  <c:v>0.35333333333333333</c:v>
                </c:pt>
                <c:pt idx="33">
                  <c:v>0.39666666666666672</c:v>
                </c:pt>
                <c:pt idx="34">
                  <c:v>0.60333333333333328</c:v>
                </c:pt>
                <c:pt idx="35">
                  <c:v>0.40800000000000003</c:v>
                </c:pt>
                <c:pt idx="36">
                  <c:v>0.41857142857142854</c:v>
                </c:pt>
                <c:pt idx="37">
                  <c:v>0.93666666666666665</c:v>
                </c:pt>
                <c:pt idx="38">
                  <c:v>0.34285714285714286</c:v>
                </c:pt>
                <c:pt idx="39">
                  <c:v>0.5585714285714285</c:v>
                </c:pt>
                <c:pt idx="40">
                  <c:v>0.5485714285714286</c:v>
                </c:pt>
                <c:pt idx="41">
                  <c:v>0.42</c:v>
                </c:pt>
                <c:pt idx="42">
                  <c:v>0.65142857142857136</c:v>
                </c:pt>
                <c:pt idx="43">
                  <c:v>0.37166666666666665</c:v>
                </c:pt>
                <c:pt idx="44">
                  <c:v>0.50857142857142856</c:v>
                </c:pt>
                <c:pt idx="45">
                  <c:v>0.41</c:v>
                </c:pt>
                <c:pt idx="46">
                  <c:v>0.41571428571428576</c:v>
                </c:pt>
                <c:pt idx="47">
                  <c:v>0.62714285714285711</c:v>
                </c:pt>
                <c:pt idx="48">
                  <c:v>0.23550000000000001</c:v>
                </c:pt>
                <c:pt idx="49">
                  <c:v>0.50875000000000004</c:v>
                </c:pt>
                <c:pt idx="50">
                  <c:v>0.23285714285714285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2C-49F6-95AC-A4A867350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4978184"/>
        <c:axId val="804980480"/>
      </c:barChart>
      <c:catAx>
        <c:axId val="804978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80480"/>
        <c:crosses val="autoZero"/>
        <c:auto val="1"/>
        <c:lblAlgn val="ctr"/>
        <c:lblOffset val="100"/>
        <c:noMultiLvlLbl val="0"/>
      </c:catAx>
      <c:valAx>
        <c:axId val="80498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 de Rejeito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4978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'Gráficos Espessura'!$T$2</c:f>
              <c:strCache>
                <c:ptCount val="1"/>
                <c:pt idx="0">
                  <c:v>Espessura Mínima (Extracalha)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Espessura'!$P$3:$P$54</c:f>
              <c:strCache>
                <c:ptCount val="52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  <c:pt idx="51">
                  <c:v>T9T52</c:v>
                </c:pt>
              </c:strCache>
            </c:strRef>
          </c:cat>
          <c:val>
            <c:numRef>
              <c:f>'Gráficos Espessura'!$T$3:$T$53</c:f>
              <c:numCache>
                <c:formatCode>0.00</c:formatCode>
                <c:ptCount val="51"/>
                <c:pt idx="0">
                  <c:v>0.27</c:v>
                </c:pt>
                <c:pt idx="1">
                  <c:v>0.14000000000000001</c:v>
                </c:pt>
                <c:pt idx="2">
                  <c:v>0.35</c:v>
                </c:pt>
                <c:pt idx="3">
                  <c:v>0.43</c:v>
                </c:pt>
                <c:pt idx="4">
                  <c:v>0.23</c:v>
                </c:pt>
                <c:pt idx="5">
                  <c:v>0.2</c:v>
                </c:pt>
                <c:pt idx="6">
                  <c:v>0.27</c:v>
                </c:pt>
                <c:pt idx="7">
                  <c:v>0.1</c:v>
                </c:pt>
                <c:pt idx="8">
                  <c:v>0.18</c:v>
                </c:pt>
                <c:pt idx="9">
                  <c:v>0.12</c:v>
                </c:pt>
                <c:pt idx="10">
                  <c:v>0.22</c:v>
                </c:pt>
                <c:pt idx="11">
                  <c:v>0.17</c:v>
                </c:pt>
                <c:pt idx="12">
                  <c:v>0.08</c:v>
                </c:pt>
                <c:pt idx="13">
                  <c:v>0.22</c:v>
                </c:pt>
                <c:pt idx="14">
                  <c:v>0.06</c:v>
                </c:pt>
                <c:pt idx="15">
                  <c:v>0</c:v>
                </c:pt>
                <c:pt idx="16">
                  <c:v>7.0000000000000007E-2</c:v>
                </c:pt>
                <c:pt idx="17">
                  <c:v>0.2</c:v>
                </c:pt>
                <c:pt idx="18">
                  <c:v>0.2</c:v>
                </c:pt>
                <c:pt idx="19">
                  <c:v>0.46</c:v>
                </c:pt>
                <c:pt idx="20">
                  <c:v>0.19</c:v>
                </c:pt>
                <c:pt idx="21">
                  <c:v>0.15</c:v>
                </c:pt>
                <c:pt idx="22">
                  <c:v>0</c:v>
                </c:pt>
                <c:pt idx="23">
                  <c:v>0.43</c:v>
                </c:pt>
                <c:pt idx="24">
                  <c:v>0</c:v>
                </c:pt>
                <c:pt idx="25">
                  <c:v>0.11</c:v>
                </c:pt>
                <c:pt idx="26">
                  <c:v>0.04</c:v>
                </c:pt>
                <c:pt idx="27">
                  <c:v>0.15</c:v>
                </c:pt>
                <c:pt idx="28">
                  <c:v>0</c:v>
                </c:pt>
                <c:pt idx="29">
                  <c:v>0.17</c:v>
                </c:pt>
                <c:pt idx="30">
                  <c:v>7.0000000000000007E-2</c:v>
                </c:pt>
                <c:pt idx="31">
                  <c:v>0</c:v>
                </c:pt>
                <c:pt idx="32">
                  <c:v>0.08</c:v>
                </c:pt>
                <c:pt idx="33">
                  <c:v>0</c:v>
                </c:pt>
                <c:pt idx="34">
                  <c:v>0.12</c:v>
                </c:pt>
                <c:pt idx="35">
                  <c:v>0.12</c:v>
                </c:pt>
                <c:pt idx="36">
                  <c:v>0.02</c:v>
                </c:pt>
                <c:pt idx="37">
                  <c:v>0.37</c:v>
                </c:pt>
                <c:pt idx="38">
                  <c:v>0</c:v>
                </c:pt>
                <c:pt idx="39">
                  <c:v>0.02</c:v>
                </c:pt>
                <c:pt idx="40">
                  <c:v>7.0000000000000007E-2</c:v>
                </c:pt>
                <c:pt idx="41">
                  <c:v>0.1</c:v>
                </c:pt>
                <c:pt idx="42">
                  <c:v>0</c:v>
                </c:pt>
                <c:pt idx="43">
                  <c:v>7.0000000000000007E-2</c:v>
                </c:pt>
                <c:pt idx="44">
                  <c:v>0.15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</c:v>
                </c:pt>
                <c:pt idx="49">
                  <c:v>0.14000000000000001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A-4D37-B741-63BE3070C75B}"/>
            </c:ext>
          </c:extLst>
        </c:ser>
        <c:ser>
          <c:idx val="2"/>
          <c:order val="1"/>
          <c:tx>
            <c:strRef>
              <c:f>'Gráficos Espessura'!$U$2</c:f>
              <c:strCache>
                <c:ptCount val="1"/>
                <c:pt idx="0">
                  <c:v>Espessura Média do Rejeito Extracalha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'Gráficos Espessura'!$P$3:$P$54</c:f>
              <c:strCache>
                <c:ptCount val="52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  <c:pt idx="51">
                  <c:v>T9T52</c:v>
                </c:pt>
              </c:strCache>
            </c:strRef>
          </c:cat>
          <c:val>
            <c:numRef>
              <c:f>'Gráficos Espessura'!$U$3:$U$53</c:f>
              <c:numCache>
                <c:formatCode>0.00</c:formatCode>
                <c:ptCount val="51"/>
                <c:pt idx="0">
                  <c:v>0.91500000000000004</c:v>
                </c:pt>
                <c:pt idx="1">
                  <c:v>0.71375</c:v>
                </c:pt>
                <c:pt idx="2">
                  <c:v>0.80874999999999997</c:v>
                </c:pt>
                <c:pt idx="3">
                  <c:v>1.0814285714285714</c:v>
                </c:pt>
                <c:pt idx="4">
                  <c:v>0.57166666666666666</c:v>
                </c:pt>
                <c:pt idx="5">
                  <c:v>0.33333333333333331</c:v>
                </c:pt>
                <c:pt idx="6">
                  <c:v>0.72714285714285709</c:v>
                </c:pt>
                <c:pt idx="7">
                  <c:v>0.58714285714285708</c:v>
                </c:pt>
                <c:pt idx="8">
                  <c:v>0.49500000000000005</c:v>
                </c:pt>
                <c:pt idx="9">
                  <c:v>0.48571428571428577</c:v>
                </c:pt>
                <c:pt idx="10">
                  <c:v>0.85142857142857142</c:v>
                </c:pt>
                <c:pt idx="11">
                  <c:v>0.51500000000000001</c:v>
                </c:pt>
                <c:pt idx="12">
                  <c:v>0.25166666666666665</c:v>
                </c:pt>
                <c:pt idx="13">
                  <c:v>1.1257142857142857</c:v>
                </c:pt>
                <c:pt idx="14">
                  <c:v>0.45999999999999996</c:v>
                </c:pt>
                <c:pt idx="15">
                  <c:v>0.9</c:v>
                </c:pt>
                <c:pt idx="16">
                  <c:v>0.24833333333333338</c:v>
                </c:pt>
                <c:pt idx="17">
                  <c:v>1.4166666666666667</c:v>
                </c:pt>
                <c:pt idx="18">
                  <c:v>0.96214285714285708</c:v>
                </c:pt>
                <c:pt idx="19">
                  <c:v>0.85600000000000009</c:v>
                </c:pt>
                <c:pt idx="20">
                  <c:v>0.57500000000000007</c:v>
                </c:pt>
                <c:pt idx="21">
                  <c:v>0.65666666666666662</c:v>
                </c:pt>
                <c:pt idx="22">
                  <c:v>0.99999999999999989</c:v>
                </c:pt>
                <c:pt idx="23">
                  <c:v>0.86428571428571421</c:v>
                </c:pt>
                <c:pt idx="24">
                  <c:v>0.68857142857142861</c:v>
                </c:pt>
                <c:pt idx="25">
                  <c:v>0.69428571428571428</c:v>
                </c:pt>
                <c:pt idx="26">
                  <c:v>0.48125000000000001</c:v>
                </c:pt>
                <c:pt idx="27">
                  <c:v>1.1171428571428572</c:v>
                </c:pt>
                <c:pt idx="28">
                  <c:v>0.34333333333333332</c:v>
                </c:pt>
                <c:pt idx="29">
                  <c:v>0.38</c:v>
                </c:pt>
                <c:pt idx="30">
                  <c:v>0.54666666666666663</c:v>
                </c:pt>
                <c:pt idx="31">
                  <c:v>0.34399999999999997</c:v>
                </c:pt>
                <c:pt idx="32">
                  <c:v>0.35333333333333333</c:v>
                </c:pt>
                <c:pt idx="33">
                  <c:v>0.39666666666666672</c:v>
                </c:pt>
                <c:pt idx="34">
                  <c:v>0.60333333333333328</c:v>
                </c:pt>
                <c:pt idx="35">
                  <c:v>0.40800000000000003</c:v>
                </c:pt>
                <c:pt idx="36">
                  <c:v>0.41857142857142854</c:v>
                </c:pt>
                <c:pt idx="37">
                  <c:v>0.93666666666666665</c:v>
                </c:pt>
                <c:pt idx="38">
                  <c:v>0.34285714285714286</c:v>
                </c:pt>
                <c:pt idx="39">
                  <c:v>0.5585714285714285</c:v>
                </c:pt>
                <c:pt idx="40">
                  <c:v>0.5485714285714286</c:v>
                </c:pt>
                <c:pt idx="41">
                  <c:v>0.42</c:v>
                </c:pt>
                <c:pt idx="42">
                  <c:v>0.65142857142857136</c:v>
                </c:pt>
                <c:pt idx="43">
                  <c:v>0.37166666666666665</c:v>
                </c:pt>
                <c:pt idx="44">
                  <c:v>0.50857142857142856</c:v>
                </c:pt>
                <c:pt idx="45">
                  <c:v>0.41</c:v>
                </c:pt>
                <c:pt idx="46">
                  <c:v>0.41571428571428576</c:v>
                </c:pt>
                <c:pt idx="47">
                  <c:v>0.62714285714285711</c:v>
                </c:pt>
                <c:pt idx="48">
                  <c:v>0.23550000000000001</c:v>
                </c:pt>
                <c:pt idx="49">
                  <c:v>0.50875000000000004</c:v>
                </c:pt>
                <c:pt idx="50">
                  <c:v>0.23285714285714285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A-4D37-B741-63BE3070C75B}"/>
            </c:ext>
          </c:extLst>
        </c:ser>
        <c:ser>
          <c:idx val="1"/>
          <c:order val="2"/>
          <c:tx>
            <c:strRef>
              <c:f>'Gráficos Espessura'!$V$2</c:f>
              <c:strCache>
                <c:ptCount val="1"/>
                <c:pt idx="0">
                  <c:v>Espessura Máxima (Extracalha)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Espessura'!$P$3:$P$54</c:f>
              <c:strCache>
                <c:ptCount val="52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  <c:pt idx="51">
                  <c:v>T9T52</c:v>
                </c:pt>
              </c:strCache>
            </c:strRef>
          </c:cat>
          <c:val>
            <c:numRef>
              <c:f>'Gráficos Espessura'!$V$3:$V$54</c:f>
              <c:numCache>
                <c:formatCode>0.00</c:formatCode>
                <c:ptCount val="52"/>
                <c:pt idx="0">
                  <c:v>1.5</c:v>
                </c:pt>
                <c:pt idx="1">
                  <c:v>1.27</c:v>
                </c:pt>
                <c:pt idx="2">
                  <c:v>1.6</c:v>
                </c:pt>
                <c:pt idx="3">
                  <c:v>3.58</c:v>
                </c:pt>
                <c:pt idx="4">
                  <c:v>1.27</c:v>
                </c:pt>
                <c:pt idx="5">
                  <c:v>0.55000000000000004</c:v>
                </c:pt>
                <c:pt idx="6">
                  <c:v>1.55</c:v>
                </c:pt>
                <c:pt idx="7">
                  <c:v>1.35</c:v>
                </c:pt>
                <c:pt idx="8">
                  <c:v>0.96</c:v>
                </c:pt>
                <c:pt idx="9">
                  <c:v>1.2</c:v>
                </c:pt>
                <c:pt idx="10">
                  <c:v>1.53</c:v>
                </c:pt>
                <c:pt idx="11">
                  <c:v>1</c:v>
                </c:pt>
                <c:pt idx="12">
                  <c:v>0.65</c:v>
                </c:pt>
                <c:pt idx="13">
                  <c:v>2.02</c:v>
                </c:pt>
                <c:pt idx="14">
                  <c:v>1.4</c:v>
                </c:pt>
                <c:pt idx="15">
                  <c:v>0</c:v>
                </c:pt>
                <c:pt idx="16">
                  <c:v>0.47</c:v>
                </c:pt>
                <c:pt idx="17">
                  <c:v>4.2</c:v>
                </c:pt>
                <c:pt idx="18">
                  <c:v>2.0499999999999998</c:v>
                </c:pt>
                <c:pt idx="19">
                  <c:v>1.6</c:v>
                </c:pt>
                <c:pt idx="20">
                  <c:v>1.34</c:v>
                </c:pt>
                <c:pt idx="21">
                  <c:v>2</c:v>
                </c:pt>
                <c:pt idx="22">
                  <c:v>2</c:v>
                </c:pt>
                <c:pt idx="23">
                  <c:v>1.28</c:v>
                </c:pt>
                <c:pt idx="24">
                  <c:v>1.58</c:v>
                </c:pt>
                <c:pt idx="25">
                  <c:v>1.37</c:v>
                </c:pt>
                <c:pt idx="26">
                  <c:v>0.88</c:v>
                </c:pt>
                <c:pt idx="27">
                  <c:v>2.7</c:v>
                </c:pt>
                <c:pt idx="28">
                  <c:v>0.88</c:v>
                </c:pt>
                <c:pt idx="29">
                  <c:v>0.63</c:v>
                </c:pt>
                <c:pt idx="30">
                  <c:v>1.1499999999999999</c:v>
                </c:pt>
                <c:pt idx="31">
                  <c:v>0.82</c:v>
                </c:pt>
                <c:pt idx="32">
                  <c:v>0.7</c:v>
                </c:pt>
                <c:pt idx="33">
                  <c:v>1.06</c:v>
                </c:pt>
                <c:pt idx="34">
                  <c:v>0.86</c:v>
                </c:pt>
                <c:pt idx="35">
                  <c:v>1.03</c:v>
                </c:pt>
                <c:pt idx="36">
                  <c:v>0.94</c:v>
                </c:pt>
                <c:pt idx="37">
                  <c:v>1.54</c:v>
                </c:pt>
                <c:pt idx="38">
                  <c:v>1.3</c:v>
                </c:pt>
                <c:pt idx="39">
                  <c:v>1.47</c:v>
                </c:pt>
                <c:pt idx="40">
                  <c:v>1.05</c:v>
                </c:pt>
                <c:pt idx="41">
                  <c:v>1</c:v>
                </c:pt>
                <c:pt idx="42">
                  <c:v>2.04</c:v>
                </c:pt>
                <c:pt idx="43">
                  <c:v>0.96</c:v>
                </c:pt>
                <c:pt idx="44">
                  <c:v>1.08</c:v>
                </c:pt>
                <c:pt idx="45">
                  <c:v>1.21</c:v>
                </c:pt>
                <c:pt idx="46">
                  <c:v>0.75</c:v>
                </c:pt>
                <c:pt idx="47">
                  <c:v>1.3</c:v>
                </c:pt>
                <c:pt idx="48">
                  <c:v>0.53</c:v>
                </c:pt>
                <c:pt idx="49">
                  <c:v>0.94</c:v>
                </c:pt>
                <c:pt idx="50">
                  <c:v>1.01</c:v>
                </c:pt>
                <c:pt idx="51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FA-4D37-B741-63BE3070C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Espessura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'Gráficos Espessura'!$E$2</c:f>
              <c:strCache>
                <c:ptCount val="1"/>
                <c:pt idx="0">
                  <c:v>Encosta</c:v>
                </c:pt>
              </c:strCache>
            </c:strRef>
          </c:tx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Espessura'!$E$3:$E$53</c:f>
              <c:numCache>
                <c:formatCode>0.00</c:formatCode>
                <c:ptCount val="51"/>
                <c:pt idx="0">
                  <c:v>0.8</c:v>
                </c:pt>
                <c:pt idx="1">
                  <c:v>0.33500000000000002</c:v>
                </c:pt>
                <c:pt idx="2">
                  <c:v>0.36</c:v>
                </c:pt>
                <c:pt idx="3">
                  <c:v>0.495</c:v>
                </c:pt>
                <c:pt idx="4">
                  <c:v>0.33500000000000002</c:v>
                </c:pt>
                <c:pt idx="5">
                  <c:v>0.27500000000000002</c:v>
                </c:pt>
                <c:pt idx="6">
                  <c:v>0.47000000000000003</c:v>
                </c:pt>
                <c:pt idx="7">
                  <c:v>0.125</c:v>
                </c:pt>
                <c:pt idx="8">
                  <c:v>0.21</c:v>
                </c:pt>
                <c:pt idx="9">
                  <c:v>0.21000000000000002</c:v>
                </c:pt>
                <c:pt idx="10">
                  <c:v>0.47500000000000003</c:v>
                </c:pt>
                <c:pt idx="11">
                  <c:v>0.29499999999999998</c:v>
                </c:pt>
                <c:pt idx="12">
                  <c:v>0.08</c:v>
                </c:pt>
                <c:pt idx="13">
                  <c:v>0.32</c:v>
                </c:pt>
                <c:pt idx="14">
                  <c:v>0.09</c:v>
                </c:pt>
                <c:pt idx="15">
                  <c:v>0.60499999999999998</c:v>
                </c:pt>
                <c:pt idx="16">
                  <c:v>3.5000000000000003E-2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0.39</c:v>
                </c:pt>
                <c:pt idx="21">
                  <c:v>0.255</c:v>
                </c:pt>
                <c:pt idx="22">
                  <c:v>0.23</c:v>
                </c:pt>
                <c:pt idx="23">
                  <c:v>0.55500000000000005</c:v>
                </c:pt>
                <c:pt idx="24">
                  <c:v>0</c:v>
                </c:pt>
                <c:pt idx="25">
                  <c:v>0.28000000000000003</c:v>
                </c:pt>
                <c:pt idx="26">
                  <c:v>0.16</c:v>
                </c:pt>
                <c:pt idx="27">
                  <c:v>0.16</c:v>
                </c:pt>
                <c:pt idx="28">
                  <c:v>0.255</c:v>
                </c:pt>
                <c:pt idx="29">
                  <c:v>0.27</c:v>
                </c:pt>
                <c:pt idx="30">
                  <c:v>7.5000000000000011E-2</c:v>
                </c:pt>
                <c:pt idx="31">
                  <c:v>0.32</c:v>
                </c:pt>
                <c:pt idx="32">
                  <c:v>0.14000000000000001</c:v>
                </c:pt>
                <c:pt idx="33">
                  <c:v>0.23499999999999999</c:v>
                </c:pt>
                <c:pt idx="34">
                  <c:v>0.49</c:v>
                </c:pt>
                <c:pt idx="35">
                  <c:v>0.14000000000000001</c:v>
                </c:pt>
                <c:pt idx="36">
                  <c:v>6.9999999999999993E-2</c:v>
                </c:pt>
                <c:pt idx="37">
                  <c:v>0.66</c:v>
                </c:pt>
                <c:pt idx="38">
                  <c:v>0.18</c:v>
                </c:pt>
                <c:pt idx="39">
                  <c:v>8.4999999999999992E-2</c:v>
                </c:pt>
                <c:pt idx="40">
                  <c:v>0.53500000000000003</c:v>
                </c:pt>
                <c:pt idx="41">
                  <c:v>0.2</c:v>
                </c:pt>
                <c:pt idx="42">
                  <c:v>0.13</c:v>
                </c:pt>
                <c:pt idx="43">
                  <c:v>0.185</c:v>
                </c:pt>
                <c:pt idx="44">
                  <c:v>0.15</c:v>
                </c:pt>
                <c:pt idx="45">
                  <c:v>0</c:v>
                </c:pt>
                <c:pt idx="46">
                  <c:v>9.5000000000000001E-2</c:v>
                </c:pt>
                <c:pt idx="47">
                  <c:v>0.20500000000000002</c:v>
                </c:pt>
                <c:pt idx="48">
                  <c:v>0.10400000000000001</c:v>
                </c:pt>
                <c:pt idx="49">
                  <c:v>0.33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A-4119-B7D6-BDDF792F4EA6}"/>
            </c:ext>
          </c:extLst>
        </c:ser>
        <c:ser>
          <c:idx val="1"/>
          <c:order val="1"/>
          <c:tx>
            <c:strRef>
              <c:f>'Gráficos Espessura'!$H$2</c:f>
              <c:strCache>
                <c:ptCount val="1"/>
                <c:pt idx="0">
                  <c:v>Planície</c:v>
                </c:pt>
              </c:strCache>
            </c:strRef>
          </c:tx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Espessura'!$H$3:$H$53</c:f>
              <c:numCache>
                <c:formatCode>0.00</c:formatCode>
                <c:ptCount val="51"/>
                <c:pt idx="0">
                  <c:v>0.91666666666666663</c:v>
                </c:pt>
                <c:pt idx="1">
                  <c:v>1.0466666666666666</c:v>
                </c:pt>
                <c:pt idx="2">
                  <c:v>0.83333333333333337</c:v>
                </c:pt>
                <c:pt idx="3">
                  <c:v>1.67</c:v>
                </c:pt>
                <c:pt idx="4">
                  <c:v>0.46499999999999997</c:v>
                </c:pt>
                <c:pt idx="5">
                  <c:v>0.375</c:v>
                </c:pt>
                <c:pt idx="6">
                  <c:v>0.92749999999999999</c:v>
                </c:pt>
                <c:pt idx="7">
                  <c:v>0.92500000000000004</c:v>
                </c:pt>
                <c:pt idx="8">
                  <c:v>0.79499999999999993</c:v>
                </c:pt>
                <c:pt idx="9">
                  <c:v>0.58749999999999991</c:v>
                </c:pt>
                <c:pt idx="10">
                  <c:v>1.3525</c:v>
                </c:pt>
                <c:pt idx="11">
                  <c:v>0.82499999999999996</c:v>
                </c:pt>
                <c:pt idx="12">
                  <c:v>0.31</c:v>
                </c:pt>
                <c:pt idx="13">
                  <c:v>1.3049999999999999</c:v>
                </c:pt>
                <c:pt idx="14">
                  <c:v>0.89999999999999991</c:v>
                </c:pt>
                <c:pt idx="15">
                  <c:v>1.1233333333333333</c:v>
                </c:pt>
                <c:pt idx="16">
                  <c:v>0.21666666666666667</c:v>
                </c:pt>
                <c:pt idx="17">
                  <c:v>1.1499999999999999</c:v>
                </c:pt>
                <c:pt idx="18">
                  <c:v>1.0375000000000001</c:v>
                </c:pt>
                <c:pt idx="19">
                  <c:v>0.85600000000000009</c:v>
                </c:pt>
                <c:pt idx="20">
                  <c:v>0.53666666666666674</c:v>
                </c:pt>
                <c:pt idx="21">
                  <c:v>1.3</c:v>
                </c:pt>
                <c:pt idx="22">
                  <c:v>1.18</c:v>
                </c:pt>
                <c:pt idx="23">
                  <c:v>1.1724999999999999</c:v>
                </c:pt>
                <c:pt idx="24">
                  <c:v>0.64250000000000007</c:v>
                </c:pt>
                <c:pt idx="25">
                  <c:v>0.8175</c:v>
                </c:pt>
                <c:pt idx="26">
                  <c:v>0.69999999999999984</c:v>
                </c:pt>
                <c:pt idx="27">
                  <c:v>1.5249999999999999</c:v>
                </c:pt>
                <c:pt idx="28">
                  <c:v>0.53500000000000003</c:v>
                </c:pt>
                <c:pt idx="29">
                  <c:v>0.27500000000000002</c:v>
                </c:pt>
                <c:pt idx="30">
                  <c:v>0.745</c:v>
                </c:pt>
                <c:pt idx="31">
                  <c:v>0.36124999999999996</c:v>
                </c:pt>
                <c:pt idx="32">
                  <c:v>0.6</c:v>
                </c:pt>
                <c:pt idx="33">
                  <c:v>0.53</c:v>
                </c:pt>
                <c:pt idx="34">
                  <c:v>0.8</c:v>
                </c:pt>
                <c:pt idx="35">
                  <c:v>0.16</c:v>
                </c:pt>
                <c:pt idx="36">
                  <c:v>0.73249999999999993</c:v>
                </c:pt>
                <c:pt idx="37">
                  <c:v>1.0362499999999999</c:v>
                </c:pt>
                <c:pt idx="38">
                  <c:v>0.25</c:v>
                </c:pt>
                <c:pt idx="39">
                  <c:v>0.77</c:v>
                </c:pt>
                <c:pt idx="40">
                  <c:v>0.52249999999999996</c:v>
                </c:pt>
                <c:pt idx="41">
                  <c:v>0.36499999999999999</c:v>
                </c:pt>
                <c:pt idx="42">
                  <c:v>0.8075</c:v>
                </c:pt>
                <c:pt idx="43">
                  <c:v>0.32</c:v>
                </c:pt>
                <c:pt idx="44">
                  <c:v>0.69000000000000006</c:v>
                </c:pt>
                <c:pt idx="45">
                  <c:v>0.38250000000000001</c:v>
                </c:pt>
                <c:pt idx="46">
                  <c:v>0.51</c:v>
                </c:pt>
                <c:pt idx="47">
                  <c:v>0.79499999999999993</c:v>
                </c:pt>
                <c:pt idx="48">
                  <c:v>0.4</c:v>
                </c:pt>
                <c:pt idx="49">
                  <c:v>0.59375</c:v>
                </c:pt>
                <c:pt idx="50">
                  <c:v>0.2525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AA-4119-B7D6-BDDF792F4EA6}"/>
            </c:ext>
          </c:extLst>
        </c:ser>
        <c:ser>
          <c:idx val="0"/>
          <c:order val="2"/>
          <c:tx>
            <c:strRef>
              <c:f>'Gráficos Espessura'!$K$2</c:f>
              <c:strCache>
                <c:ptCount val="1"/>
                <c:pt idx="0">
                  <c:v>Margem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'Gráficos Espessura'!$B$3:$B$53</c:f>
              <c:strCache>
                <c:ptCount val="51"/>
                <c:pt idx="0">
                  <c:v>T9T1</c:v>
                </c:pt>
                <c:pt idx="1">
                  <c:v>T9T2</c:v>
                </c:pt>
                <c:pt idx="2">
                  <c:v>T9T3</c:v>
                </c:pt>
                <c:pt idx="3">
                  <c:v>T9T4</c:v>
                </c:pt>
                <c:pt idx="4">
                  <c:v>T9T5</c:v>
                </c:pt>
                <c:pt idx="5">
                  <c:v>T9T6</c:v>
                </c:pt>
                <c:pt idx="6">
                  <c:v>T9T7</c:v>
                </c:pt>
                <c:pt idx="7">
                  <c:v>T9T8</c:v>
                </c:pt>
                <c:pt idx="8">
                  <c:v>T9T9</c:v>
                </c:pt>
                <c:pt idx="9">
                  <c:v>T9T10</c:v>
                </c:pt>
                <c:pt idx="10">
                  <c:v>T9T11</c:v>
                </c:pt>
                <c:pt idx="11">
                  <c:v>T9T12</c:v>
                </c:pt>
                <c:pt idx="12">
                  <c:v>T9T13</c:v>
                </c:pt>
                <c:pt idx="13">
                  <c:v>T9T14</c:v>
                </c:pt>
                <c:pt idx="14">
                  <c:v>T9T15</c:v>
                </c:pt>
                <c:pt idx="15">
                  <c:v>T9T16</c:v>
                </c:pt>
                <c:pt idx="16">
                  <c:v>T9T17</c:v>
                </c:pt>
                <c:pt idx="17">
                  <c:v>T9T18</c:v>
                </c:pt>
                <c:pt idx="18">
                  <c:v>T9T19</c:v>
                </c:pt>
                <c:pt idx="19">
                  <c:v>T9T20</c:v>
                </c:pt>
                <c:pt idx="20">
                  <c:v>T9T21</c:v>
                </c:pt>
                <c:pt idx="21">
                  <c:v>T9T22</c:v>
                </c:pt>
                <c:pt idx="22">
                  <c:v>T9T23</c:v>
                </c:pt>
                <c:pt idx="23">
                  <c:v>T9T24</c:v>
                </c:pt>
                <c:pt idx="24">
                  <c:v>T9T25</c:v>
                </c:pt>
                <c:pt idx="25">
                  <c:v>T9T26</c:v>
                </c:pt>
                <c:pt idx="26">
                  <c:v>T9T27</c:v>
                </c:pt>
                <c:pt idx="27">
                  <c:v>T9T28</c:v>
                </c:pt>
                <c:pt idx="28">
                  <c:v>T9T29</c:v>
                </c:pt>
                <c:pt idx="29">
                  <c:v>T9T30</c:v>
                </c:pt>
                <c:pt idx="30">
                  <c:v>T9T31</c:v>
                </c:pt>
                <c:pt idx="31">
                  <c:v>T9T32</c:v>
                </c:pt>
                <c:pt idx="32">
                  <c:v>T9T33</c:v>
                </c:pt>
                <c:pt idx="33">
                  <c:v>T9T34</c:v>
                </c:pt>
                <c:pt idx="34">
                  <c:v>T9T35</c:v>
                </c:pt>
                <c:pt idx="35">
                  <c:v>T9T36</c:v>
                </c:pt>
                <c:pt idx="36">
                  <c:v>T9T37</c:v>
                </c:pt>
                <c:pt idx="37">
                  <c:v>T9T38</c:v>
                </c:pt>
                <c:pt idx="38">
                  <c:v>T9T39</c:v>
                </c:pt>
                <c:pt idx="39">
                  <c:v>T9T40</c:v>
                </c:pt>
                <c:pt idx="40">
                  <c:v>T9T41</c:v>
                </c:pt>
                <c:pt idx="41">
                  <c:v>T9T42</c:v>
                </c:pt>
                <c:pt idx="42">
                  <c:v>T9T43</c:v>
                </c:pt>
                <c:pt idx="43">
                  <c:v>T9T44</c:v>
                </c:pt>
                <c:pt idx="44">
                  <c:v>T9T45</c:v>
                </c:pt>
                <c:pt idx="45">
                  <c:v>T9T46</c:v>
                </c:pt>
                <c:pt idx="46">
                  <c:v>T9T47</c:v>
                </c:pt>
                <c:pt idx="47">
                  <c:v>T9T48</c:v>
                </c:pt>
                <c:pt idx="48">
                  <c:v>T9T49</c:v>
                </c:pt>
                <c:pt idx="49">
                  <c:v>T9T50</c:v>
                </c:pt>
                <c:pt idx="50">
                  <c:v>T9T51</c:v>
                </c:pt>
              </c:strCache>
            </c:strRef>
          </c:cat>
          <c:val>
            <c:numRef>
              <c:f>'Gráficos Espessura'!$K$3:$K$53</c:f>
              <c:numCache>
                <c:formatCode>0.00</c:formatCode>
                <c:ptCount val="51"/>
                <c:pt idx="0">
                  <c:v>0.82000000000000006</c:v>
                </c:pt>
                <c:pt idx="1">
                  <c:v>0.64999999999999991</c:v>
                </c:pt>
                <c:pt idx="2">
                  <c:v>0.875</c:v>
                </c:pt>
                <c:pt idx="3">
                  <c:v>0.60000000000000009</c:v>
                </c:pt>
                <c:pt idx="4">
                  <c:v>0.91500000000000004</c:v>
                </c:pt>
                <c:pt idx="5">
                  <c:v>0.35</c:v>
                </c:pt>
                <c:pt idx="6">
                  <c:v>0.58499999999999996</c:v>
                </c:pt>
                <c:pt idx="7">
                  <c:v>0.755</c:v>
                </c:pt>
                <c:pt idx="8">
                  <c:v>0.48</c:v>
                </c:pt>
                <c:pt idx="9">
                  <c:v>0.375</c:v>
                </c:pt>
                <c:pt idx="10">
                  <c:v>0.505</c:v>
                </c:pt>
                <c:pt idx="11">
                  <c:v>0.42499999999999999</c:v>
                </c:pt>
                <c:pt idx="12">
                  <c:v>0.36499999999999999</c:v>
                </c:pt>
                <c:pt idx="13">
                  <c:v>2.02</c:v>
                </c:pt>
                <c:pt idx="14">
                  <c:v>0.39</c:v>
                </c:pt>
                <c:pt idx="15">
                  <c:v>0.28499999999999998</c:v>
                </c:pt>
                <c:pt idx="16">
                  <c:v>0.38500000000000001</c:v>
                </c:pt>
                <c:pt idx="17">
                  <c:v>2.6500000000000004</c:v>
                </c:pt>
                <c:pt idx="18">
                  <c:v>0.85</c:v>
                </c:pt>
                <c:pt idx="19">
                  <c:v>0</c:v>
                </c:pt>
                <c:pt idx="20">
                  <c:v>0.66999999999999993</c:v>
                </c:pt>
                <c:pt idx="21">
                  <c:v>0.41500000000000004</c:v>
                </c:pt>
                <c:pt idx="22">
                  <c:v>1</c:v>
                </c:pt>
                <c:pt idx="23">
                  <c:v>0.75</c:v>
                </c:pt>
                <c:pt idx="24">
                  <c:v>1.1850000000000001</c:v>
                </c:pt>
                <c:pt idx="25">
                  <c:v>0.8899999999999999</c:v>
                </c:pt>
                <c:pt idx="26">
                  <c:v>0.66500000000000004</c:v>
                </c:pt>
                <c:pt idx="27">
                  <c:v>1.2</c:v>
                </c:pt>
                <c:pt idx="28">
                  <c:v>0.24</c:v>
                </c:pt>
                <c:pt idx="29">
                  <c:v>0.59499999999999997</c:v>
                </c:pt>
                <c:pt idx="30">
                  <c:v>0.82000000000000006</c:v>
                </c:pt>
                <c:pt idx="31">
                  <c:v>0.4</c:v>
                </c:pt>
                <c:pt idx="32">
                  <c:v>0.32</c:v>
                </c:pt>
                <c:pt idx="33">
                  <c:v>0.42500000000000004</c:v>
                </c:pt>
                <c:pt idx="34">
                  <c:v>0.52</c:v>
                </c:pt>
                <c:pt idx="35">
                  <c:v>0.8</c:v>
                </c:pt>
                <c:pt idx="36">
                  <c:v>0.4</c:v>
                </c:pt>
                <c:pt idx="37">
                  <c:v>1.0549999999999999</c:v>
                </c:pt>
                <c:pt idx="38">
                  <c:v>0.65</c:v>
                </c:pt>
                <c:pt idx="39">
                  <c:v>0.48</c:v>
                </c:pt>
                <c:pt idx="40">
                  <c:v>0.69000000000000006</c:v>
                </c:pt>
                <c:pt idx="41">
                  <c:v>0.69500000000000006</c:v>
                </c:pt>
                <c:pt idx="42">
                  <c:v>0.75</c:v>
                </c:pt>
                <c:pt idx="43">
                  <c:v>0.61</c:v>
                </c:pt>
                <c:pt idx="44">
                  <c:v>0.32</c:v>
                </c:pt>
                <c:pt idx="45">
                  <c:v>0.78</c:v>
                </c:pt>
                <c:pt idx="46">
                  <c:v>0.68</c:v>
                </c:pt>
                <c:pt idx="47">
                  <c:v>0.69500000000000006</c:v>
                </c:pt>
                <c:pt idx="48">
                  <c:v>0.28000000000000003</c:v>
                </c:pt>
                <c:pt idx="49">
                  <c:v>0.44</c:v>
                </c:pt>
                <c:pt idx="50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AA-4119-B7D6-BDDF792F4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243504"/>
        <c:axId val="130243832"/>
      </c:barChart>
      <c:catAx>
        <c:axId val="13024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832"/>
        <c:crosses val="autoZero"/>
        <c:auto val="1"/>
        <c:lblAlgn val="ctr"/>
        <c:lblOffset val="100"/>
        <c:noMultiLvlLbl val="0"/>
      </c:catAx>
      <c:valAx>
        <c:axId val="1302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Espessura</a:t>
                </a:r>
                <a:r>
                  <a:rPr lang="en-US" baseline="0"/>
                  <a:t> de Rejeito (m)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243504"/>
        <c:crosses val="autoZero"/>
        <c:crossBetween val="between"/>
      </c:valAx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123036487879965"/>
          <c:y val="8.2204059333015195E-2"/>
          <c:w val="0.68045202491649903"/>
          <c:h val="0.7564182023164495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'Gráficos Granulometria'!$E$100</c:f>
              <c:strCache>
                <c:ptCount val="1"/>
                <c:pt idx="0">
                  <c:v>Argila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'Gráficos Granulometria'!$D$101:$D$105</c:f>
              <c:strCache>
                <c:ptCount val="5"/>
                <c:pt idx="0">
                  <c:v>Substrato Natural Extracalha</c:v>
                </c:pt>
                <c:pt idx="1">
                  <c:v>Rejeito Extracalha</c:v>
                </c:pt>
                <c:pt idx="2">
                  <c:v>Substrato Natural Intracalha</c:v>
                </c:pt>
                <c:pt idx="3">
                  <c:v>Rejeito Inconsolidado</c:v>
                </c:pt>
                <c:pt idx="4">
                  <c:v>Rejeito Lavado</c:v>
                </c:pt>
              </c:strCache>
            </c:strRef>
          </c:cat>
          <c:val>
            <c:numRef>
              <c:f>'Gráficos Granulometria'!$E$101:$E$105</c:f>
              <c:numCache>
                <c:formatCode>0.0</c:formatCode>
                <c:ptCount val="5"/>
                <c:pt idx="0">
                  <c:v>12.048888888888889</c:v>
                </c:pt>
                <c:pt idx="1">
                  <c:v>6.5172083333333362</c:v>
                </c:pt>
                <c:pt idx="2">
                  <c:v>3.8678812499999995</c:v>
                </c:pt>
                <c:pt idx="3">
                  <c:v>4.4226399999999995</c:v>
                </c:pt>
                <c:pt idx="4">
                  <c:v>1.5452933333333332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A7-403E-9241-A76CB21BB474}"/>
            </c:ext>
          </c:extLst>
        </c:ser>
        <c:ser>
          <c:idx val="1"/>
          <c:order val="1"/>
          <c:tx>
            <c:strRef>
              <c:f>'Gráficos Granulometria'!$F$100</c:f>
              <c:strCache>
                <c:ptCount val="1"/>
                <c:pt idx="0">
                  <c:v>Silte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'Gráficos Granulometria'!$D$101:$D$105</c:f>
              <c:strCache>
                <c:ptCount val="5"/>
                <c:pt idx="0">
                  <c:v>Substrato Natural Extracalha</c:v>
                </c:pt>
                <c:pt idx="1">
                  <c:v>Rejeito Extracalha</c:v>
                </c:pt>
                <c:pt idx="2">
                  <c:v>Substrato Natural Intracalha</c:v>
                </c:pt>
                <c:pt idx="3">
                  <c:v>Rejeito Inconsolidado</c:v>
                </c:pt>
                <c:pt idx="4">
                  <c:v>Rejeito Lavado</c:v>
                </c:pt>
              </c:strCache>
            </c:strRef>
          </c:cat>
          <c:val>
            <c:numRef>
              <c:f>'Gráficos Granulometria'!$F$101:$F$105</c:f>
              <c:numCache>
                <c:formatCode>0.0</c:formatCode>
                <c:ptCount val="5"/>
                <c:pt idx="0">
                  <c:v>25.822777777777777</c:v>
                </c:pt>
                <c:pt idx="1">
                  <c:v>39.386944444444431</c:v>
                </c:pt>
                <c:pt idx="2">
                  <c:v>13.852349999999999</c:v>
                </c:pt>
                <c:pt idx="3">
                  <c:v>34.279000000000003</c:v>
                </c:pt>
                <c:pt idx="4">
                  <c:v>7.7274199999999995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7-403E-9241-A76CB21BB474}"/>
            </c:ext>
          </c:extLst>
        </c:ser>
        <c:ser>
          <c:idx val="2"/>
          <c:order val="2"/>
          <c:tx>
            <c:strRef>
              <c:f>'Gráficos Granulometria'!$G$100</c:f>
              <c:strCache>
                <c:ptCount val="1"/>
                <c:pt idx="0">
                  <c:v>Areia Total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'Gráficos Granulometria'!$D$101:$D$105</c:f>
              <c:strCache>
                <c:ptCount val="5"/>
                <c:pt idx="0">
                  <c:v>Substrato Natural Extracalha</c:v>
                </c:pt>
                <c:pt idx="1">
                  <c:v>Rejeito Extracalha</c:v>
                </c:pt>
                <c:pt idx="2">
                  <c:v>Substrato Natural Intracalha</c:v>
                </c:pt>
                <c:pt idx="3">
                  <c:v>Rejeito Inconsolidado</c:v>
                </c:pt>
                <c:pt idx="4">
                  <c:v>Rejeito Lavado</c:v>
                </c:pt>
              </c:strCache>
            </c:strRef>
          </c:cat>
          <c:val>
            <c:numRef>
              <c:f>'Gráficos Granulometria'!$G$101:$G$105</c:f>
              <c:numCache>
                <c:formatCode>0.0</c:formatCode>
                <c:ptCount val="5"/>
                <c:pt idx="0">
                  <c:v>59.417777777777765</c:v>
                </c:pt>
                <c:pt idx="1">
                  <c:v>48.411111111111119</c:v>
                </c:pt>
                <c:pt idx="2">
                  <c:v>58.593125000000001</c:v>
                </c:pt>
                <c:pt idx="3">
                  <c:v>38.402000000000001</c:v>
                </c:pt>
                <c:pt idx="4">
                  <c:v>60.098666666666666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7-403E-9241-A76CB21BB474}"/>
            </c:ext>
          </c:extLst>
        </c:ser>
        <c:ser>
          <c:idx val="3"/>
          <c:order val="3"/>
          <c:tx>
            <c:strRef>
              <c:f>'Gráficos Granulometria'!$H$100</c:f>
              <c:strCache>
                <c:ptCount val="1"/>
                <c:pt idx="0">
                  <c:v>Cascalho Total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'Gráficos Granulometria'!$D$101:$D$105</c:f>
              <c:strCache>
                <c:ptCount val="5"/>
                <c:pt idx="0">
                  <c:v>Substrato Natural Extracalha</c:v>
                </c:pt>
                <c:pt idx="1">
                  <c:v>Rejeito Extracalha</c:v>
                </c:pt>
                <c:pt idx="2">
                  <c:v>Substrato Natural Intracalha</c:v>
                </c:pt>
                <c:pt idx="3">
                  <c:v>Rejeito Inconsolidado</c:v>
                </c:pt>
                <c:pt idx="4">
                  <c:v>Rejeito Lavado</c:v>
                </c:pt>
              </c:strCache>
            </c:strRef>
          </c:cat>
          <c:val>
            <c:numRef>
              <c:f>'Gráficos Granulometria'!$H$101:$H$105</c:f>
              <c:numCache>
                <c:formatCode>0.0</c:formatCode>
                <c:ptCount val="5"/>
                <c:pt idx="0">
                  <c:v>2.8830499999999999</c:v>
                </c:pt>
                <c:pt idx="1">
                  <c:v>5.9152499999999986</c:v>
                </c:pt>
                <c:pt idx="2">
                  <c:v>23.623750000000001</c:v>
                </c:pt>
                <c:pt idx="3">
                  <c:v>22.086599999999997</c:v>
                </c:pt>
                <c:pt idx="4">
                  <c:v>30.735619999999997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A7-403E-9241-A76CB21BB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656310688"/>
        <c:axId val="656307080"/>
      </c:barChart>
      <c:catAx>
        <c:axId val="65631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656307080"/>
        <c:crosses val="autoZero"/>
        <c:auto val="1"/>
        <c:lblAlgn val="ctr"/>
        <c:lblOffset val="100"/>
        <c:noMultiLvlLbl val="0"/>
      </c:catAx>
      <c:valAx>
        <c:axId val="65630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631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495826</xdr:colOff>
      <xdr:row>89</xdr:row>
      <xdr:rowOff>-1</xdr:rowOff>
    </xdr:from>
    <xdr:to>
      <xdr:col>5</xdr:col>
      <xdr:colOff>646545</xdr:colOff>
      <xdr:row>105</xdr:row>
      <xdr:rowOff>115454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A450A-91DD-4A29-87F4-F421FAB6E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496536</xdr:colOff>
      <xdr:row>124</xdr:row>
      <xdr:rowOff>11546</xdr:rowOff>
    </xdr:from>
    <xdr:to>
      <xdr:col>5</xdr:col>
      <xdr:colOff>646736</xdr:colOff>
      <xdr:row>140</xdr:row>
      <xdr:rowOff>126709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C05C67-95DA-48A1-BE4F-938B1A8D6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507462</xdr:colOff>
      <xdr:row>106</xdr:row>
      <xdr:rowOff>66799</xdr:rowOff>
    </xdr:from>
    <xdr:to>
      <xdr:col>5</xdr:col>
      <xdr:colOff>657662</xdr:colOff>
      <xdr:row>122</xdr:row>
      <xdr:rowOff>181962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04757B-3ABC-4717-BA95-D309344B9D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600156</xdr:colOff>
      <xdr:row>72</xdr:row>
      <xdr:rowOff>23505</xdr:rowOff>
    </xdr:from>
    <xdr:to>
      <xdr:col>10</xdr:col>
      <xdr:colOff>369356</xdr:colOff>
      <xdr:row>88</xdr:row>
      <xdr:rowOff>138669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2CF7D8-C36F-4639-82A0-1F7BEB353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599281</xdr:colOff>
      <xdr:row>55</xdr:row>
      <xdr:rowOff>47831</xdr:rowOff>
    </xdr:from>
    <xdr:to>
      <xdr:col>10</xdr:col>
      <xdr:colOff>368481</xdr:colOff>
      <xdr:row>71</xdr:row>
      <xdr:rowOff>144546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F1E9B42-584A-4779-ADC2-FF7A77EF6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664482</xdr:colOff>
      <xdr:row>92</xdr:row>
      <xdr:rowOff>45357</xdr:rowOff>
    </xdr:from>
    <xdr:to>
      <xdr:col>10</xdr:col>
      <xdr:colOff>435240</xdr:colOff>
      <xdr:row>108</xdr:row>
      <xdr:rowOff>162460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9945778-E62C-4765-A6AC-71E672773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525866</xdr:colOff>
      <xdr:row>55</xdr:row>
      <xdr:rowOff>90394</xdr:rowOff>
    </xdr:from>
    <xdr:to>
      <xdr:col>5</xdr:col>
      <xdr:colOff>676066</xdr:colOff>
      <xdr:row>72</xdr:row>
      <xdr:rowOff>23307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685C9CA-EA93-4233-A00C-333FDBAE2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484082</xdr:colOff>
      <xdr:row>71</xdr:row>
      <xdr:rowOff>100816</xdr:rowOff>
    </xdr:from>
    <xdr:to>
      <xdr:col>5</xdr:col>
      <xdr:colOff>634999</xdr:colOff>
      <xdr:row>88</xdr:row>
      <xdr:rowOff>31253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B59F036-5814-412B-B9CE-2B1209647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887833</xdr:colOff>
      <xdr:row>110</xdr:row>
      <xdr:rowOff>524</xdr:rowOff>
    </xdr:from>
    <xdr:to>
      <xdr:col>10</xdr:col>
      <xdr:colOff>590177</xdr:colOff>
      <xdr:row>128</xdr:row>
      <xdr:rowOff>22411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71E767-FB25-4402-9CED-5DB067F8B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0.04684</cdr:x>
      <cdr:y>0.13787</cdr:y>
    </cdr:from>
    <cdr:to>
      <cdr:x>0.08271</cdr:x>
      <cdr:y>0.50481</cdr:y>
    </cdr:to>
    <cdr:sp macro="" textlink="">
      <cdr:nvSpPr>
        <cdr:cNvPr id="2" name="Left Brace 1">
          <a:extLst xmlns:a="http://schemas.openxmlformats.org/drawingml/2006/main">
            <a:ext uri="{FF2B5EF4-FFF2-40B4-BE49-F238E27FC236}">
              <a16:creationId xmlns:a16="http://schemas.microsoft.com/office/drawing/2014/main" id="{04D68341-2039-408F-843D-7DC0566F4C00}"/>
            </a:ext>
          </a:extLst>
        </cdr:cNvPr>
        <cdr:cNvSpPr/>
      </cdr:nvSpPr>
      <cdr:spPr>
        <a:xfrm xmlns:a="http://schemas.openxmlformats.org/drawingml/2006/main">
          <a:off x="411012" y="455181"/>
          <a:ext cx="314804" cy="1211407"/>
        </a:xfrm>
        <a:prstGeom xmlns:a="http://schemas.openxmlformats.org/drawingml/2006/main" prst="lef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BR"/>
        </a:p>
      </cdr:txBody>
    </cdr:sp>
  </cdr:relSizeAnchor>
  <cdr:relSizeAnchor xmlns:cdr="http://schemas.openxmlformats.org/drawingml/2006/chartDrawing">
    <cdr:from>
      <cdr:x>0.0058</cdr:x>
      <cdr:y>0.22955</cdr:y>
    </cdr:from>
    <cdr:to>
      <cdr:x>0.03759</cdr:x>
      <cdr:y>0.44109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7D3F6BE-EE8C-4CE2-8CDC-CF15059F9E40}"/>
            </a:ext>
          </a:extLst>
        </cdr:cNvPr>
        <cdr:cNvSpPr txBox="1"/>
      </cdr:nvSpPr>
      <cdr:spPr>
        <a:xfrm xmlns:a="http://schemas.openxmlformats.org/drawingml/2006/main">
          <a:off x="50858" y="757855"/>
          <a:ext cx="279017" cy="698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pt-BR" sz="700">
              <a:solidFill>
                <a:sysClr val="windowText" lastClr="000000">
                  <a:alpha val="50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CALHA</a:t>
          </a:r>
        </a:p>
      </cdr:txBody>
    </cdr:sp>
  </cdr:relSizeAnchor>
  <cdr:relSizeAnchor xmlns:cdr="http://schemas.openxmlformats.org/drawingml/2006/chartDrawing">
    <cdr:from>
      <cdr:x>0.04325</cdr:x>
      <cdr:y>0.51773</cdr:y>
    </cdr:from>
    <cdr:to>
      <cdr:x>0.08271</cdr:x>
      <cdr:y>0.79636</cdr:y>
    </cdr:to>
    <cdr:sp macro="" textlink="">
      <cdr:nvSpPr>
        <cdr:cNvPr id="4" name="Left Brace 3">
          <a:extLst xmlns:a="http://schemas.openxmlformats.org/drawingml/2006/main">
            <a:ext uri="{FF2B5EF4-FFF2-40B4-BE49-F238E27FC236}">
              <a16:creationId xmlns:a16="http://schemas.microsoft.com/office/drawing/2014/main" id="{A41D3A8E-B062-4FBD-B139-205F261B0657}"/>
            </a:ext>
          </a:extLst>
        </cdr:cNvPr>
        <cdr:cNvSpPr/>
      </cdr:nvSpPr>
      <cdr:spPr>
        <a:xfrm xmlns:a="http://schemas.openxmlformats.org/drawingml/2006/main">
          <a:off x="379506" y="1709270"/>
          <a:ext cx="346310" cy="919853"/>
        </a:xfrm>
        <a:prstGeom xmlns:a="http://schemas.openxmlformats.org/drawingml/2006/main" prst="lef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pt-BR"/>
        </a:p>
      </cdr:txBody>
    </cdr:sp>
  </cdr:relSizeAnchor>
  <cdr:relSizeAnchor xmlns:cdr="http://schemas.openxmlformats.org/drawingml/2006/chartDrawing">
    <cdr:from>
      <cdr:x>0.01175</cdr:x>
      <cdr:y>0.50445</cdr:y>
    </cdr:from>
    <cdr:to>
      <cdr:x>0.03163</cdr:x>
      <cdr:y>0.78504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A995DE8-CB0F-48B5-807D-A9DA5A0154EC}"/>
            </a:ext>
          </a:extLst>
        </cdr:cNvPr>
        <cdr:cNvSpPr txBox="1"/>
      </cdr:nvSpPr>
      <cdr:spPr>
        <a:xfrm xmlns:a="http://schemas.openxmlformats.org/drawingml/2006/main">
          <a:off x="103094" y="1665417"/>
          <a:ext cx="174486" cy="926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700">
              <a:solidFill>
                <a:sysClr val="windowText" lastClr="000000">
                  <a:alpha val="50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EXTRACALHA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2"/>
  <sheetViews>
    <sheetView zoomScaleNormal="100" workbookViewId="0"/>
  </sheetViews>
  <sheetFormatPr defaultColWidth="9.28515625" defaultRowHeight="11.25"/>
  <cols>
    <col min="1" max="1" width="4.5703125" style="103" customWidth="1"/>
    <col min="2" max="2" width="15.7109375" style="107" customWidth="1"/>
    <col min="3" max="3" width="12.42578125" style="103" bestFit="1" customWidth="1"/>
    <col min="4" max="4" width="9" style="105" bestFit="1" customWidth="1"/>
    <col min="5" max="5" width="9.7109375" style="106" bestFit="1" customWidth="1"/>
    <col min="6" max="6" width="7.28515625" style="103" bestFit="1" customWidth="1"/>
    <col min="7" max="7" width="12.28515625" style="103" bestFit="1" customWidth="1"/>
    <col min="8" max="16384" width="9.28515625" style="103"/>
  </cols>
  <sheetData>
    <row r="1" spans="2:7" ht="15.75" thickBot="1">
      <c r="B1" s="49"/>
      <c r="C1" s="280" t="s">
        <v>1254</v>
      </c>
      <c r="D1" s="280"/>
      <c r="E1" s="280"/>
      <c r="F1" s="49"/>
      <c r="G1" s="49"/>
    </row>
    <row r="2" spans="2:7" ht="32.25" thickBot="1">
      <c r="B2" s="171" t="s">
        <v>1102</v>
      </c>
      <c r="C2" s="172" t="s">
        <v>1127</v>
      </c>
      <c r="D2" s="173" t="s">
        <v>1128</v>
      </c>
      <c r="E2" s="173" t="s">
        <v>1129</v>
      </c>
      <c r="F2" s="172" t="s">
        <v>1119</v>
      </c>
      <c r="G2" s="172" t="s">
        <v>1120</v>
      </c>
    </row>
    <row r="3" spans="2:7">
      <c r="B3" s="282" t="s">
        <v>1084</v>
      </c>
      <c r="C3" s="146" t="s">
        <v>448</v>
      </c>
      <c r="D3" s="174">
        <v>43054</v>
      </c>
      <c r="E3" s="175">
        <v>0.55208333333333337</v>
      </c>
      <c r="F3" s="146" t="s">
        <v>1077</v>
      </c>
      <c r="G3" s="176" t="s">
        <v>12</v>
      </c>
    </row>
    <row r="4" spans="2:7">
      <c r="B4" s="282"/>
      <c r="C4" s="147" t="s">
        <v>449</v>
      </c>
      <c r="D4" s="177">
        <v>43054</v>
      </c>
      <c r="E4" s="178">
        <v>0.62708333333333333</v>
      </c>
      <c r="F4" s="147" t="s">
        <v>1078</v>
      </c>
      <c r="G4" s="179" t="s">
        <v>12</v>
      </c>
    </row>
    <row r="5" spans="2:7">
      <c r="B5" s="282"/>
      <c r="C5" s="147" t="s">
        <v>449</v>
      </c>
      <c r="D5" s="177">
        <v>43054</v>
      </c>
      <c r="E5" s="178">
        <v>0.63541666666666663</v>
      </c>
      <c r="F5" s="147" t="s">
        <v>1077</v>
      </c>
      <c r="G5" s="179" t="s">
        <v>12</v>
      </c>
    </row>
    <row r="6" spans="2:7">
      <c r="B6" s="282"/>
      <c r="C6" s="147" t="s">
        <v>450</v>
      </c>
      <c r="D6" s="177">
        <v>43054</v>
      </c>
      <c r="E6" s="178">
        <v>0.44097222222222227</v>
      </c>
      <c r="F6" s="147" t="s">
        <v>1077</v>
      </c>
      <c r="G6" s="179" t="s">
        <v>12</v>
      </c>
    </row>
    <row r="7" spans="2:7">
      <c r="B7" s="282"/>
      <c r="C7" s="147" t="s">
        <v>451</v>
      </c>
      <c r="D7" s="177">
        <v>43054</v>
      </c>
      <c r="E7" s="178">
        <v>0.43888888888888888</v>
      </c>
      <c r="F7" s="147" t="s">
        <v>1078</v>
      </c>
      <c r="G7" s="179" t="s">
        <v>12</v>
      </c>
    </row>
    <row r="8" spans="2:7">
      <c r="B8" s="282"/>
      <c r="C8" s="147" t="s">
        <v>352</v>
      </c>
      <c r="D8" s="177">
        <v>43054</v>
      </c>
      <c r="E8" s="178">
        <v>0.5756944444444444</v>
      </c>
      <c r="F8" s="147" t="s">
        <v>1077</v>
      </c>
      <c r="G8" s="179" t="s">
        <v>1080</v>
      </c>
    </row>
    <row r="9" spans="2:7">
      <c r="B9" s="282"/>
      <c r="C9" s="147" t="s">
        <v>352</v>
      </c>
      <c r="D9" s="177">
        <v>43054</v>
      </c>
      <c r="E9" s="178">
        <v>0.57638888888888895</v>
      </c>
      <c r="F9" s="147" t="s">
        <v>1078</v>
      </c>
      <c r="G9" s="179" t="s">
        <v>54</v>
      </c>
    </row>
    <row r="10" spans="2:7">
      <c r="B10" s="282"/>
      <c r="C10" s="147" t="s">
        <v>352</v>
      </c>
      <c r="D10" s="177">
        <v>43054</v>
      </c>
      <c r="E10" s="178">
        <v>0.57708333333333328</v>
      </c>
      <c r="F10" s="147" t="s">
        <v>1078</v>
      </c>
      <c r="G10" s="179" t="s">
        <v>54</v>
      </c>
    </row>
    <row r="11" spans="2:7">
      <c r="B11" s="282"/>
      <c r="C11" s="147" t="s">
        <v>352</v>
      </c>
      <c r="D11" s="177">
        <v>43054</v>
      </c>
      <c r="E11" s="178">
        <v>0.57847222222222217</v>
      </c>
      <c r="F11" s="147" t="s">
        <v>1077</v>
      </c>
      <c r="G11" s="179" t="s">
        <v>54</v>
      </c>
    </row>
    <row r="12" spans="2:7">
      <c r="B12" s="282"/>
      <c r="C12" s="147" t="s">
        <v>352</v>
      </c>
      <c r="D12" s="177">
        <v>43054</v>
      </c>
      <c r="E12" s="178">
        <v>0.57916666666666672</v>
      </c>
      <c r="F12" s="147" t="s">
        <v>1077</v>
      </c>
      <c r="G12" s="179" t="s">
        <v>54</v>
      </c>
    </row>
    <row r="13" spans="2:7">
      <c r="B13" s="282"/>
      <c r="C13" s="147" t="s">
        <v>352</v>
      </c>
      <c r="D13" s="177">
        <v>43054</v>
      </c>
      <c r="E13" s="178">
        <v>0.5805555555555556</v>
      </c>
      <c r="F13" s="147" t="s">
        <v>1077</v>
      </c>
      <c r="G13" s="179" t="s">
        <v>54</v>
      </c>
    </row>
    <row r="14" spans="2:7">
      <c r="B14" s="282"/>
      <c r="C14" s="147" t="s">
        <v>353</v>
      </c>
      <c r="D14" s="177">
        <v>43054</v>
      </c>
      <c r="E14" s="178">
        <v>0.55347222222222225</v>
      </c>
      <c r="F14" s="147" t="s">
        <v>1077</v>
      </c>
      <c r="G14" s="179" t="s">
        <v>1080</v>
      </c>
    </row>
    <row r="15" spans="2:7">
      <c r="B15" s="282"/>
      <c r="C15" s="147" t="s">
        <v>354</v>
      </c>
      <c r="D15" s="177">
        <v>43054</v>
      </c>
      <c r="E15" s="178">
        <v>0.57013888888888886</v>
      </c>
      <c r="F15" s="147" t="s">
        <v>1078</v>
      </c>
      <c r="G15" s="179" t="s">
        <v>1080</v>
      </c>
    </row>
    <row r="16" spans="2:7">
      <c r="B16" s="282"/>
      <c r="C16" s="147" t="s">
        <v>355</v>
      </c>
      <c r="D16" s="177">
        <v>43054</v>
      </c>
      <c r="E16" s="178">
        <v>0.66805555555555562</v>
      </c>
      <c r="F16" s="147" t="s">
        <v>1077</v>
      </c>
      <c r="G16" s="179" t="s">
        <v>1080</v>
      </c>
    </row>
    <row r="17" spans="2:7" ht="12" thickBot="1">
      <c r="B17" s="283"/>
      <c r="C17" s="148" t="s">
        <v>355</v>
      </c>
      <c r="D17" s="180">
        <v>43054</v>
      </c>
      <c r="E17" s="181">
        <v>0.66805555555555562</v>
      </c>
      <c r="F17" s="148" t="s">
        <v>1078</v>
      </c>
      <c r="G17" s="182" t="s">
        <v>1080</v>
      </c>
    </row>
    <row r="18" spans="2:7">
      <c r="B18" s="281" t="s">
        <v>1085</v>
      </c>
      <c r="C18" s="183" t="s">
        <v>1081</v>
      </c>
      <c r="D18" s="184">
        <v>43085</v>
      </c>
      <c r="E18" s="185">
        <v>0.55277777777777781</v>
      </c>
      <c r="F18" s="183" t="s">
        <v>1083</v>
      </c>
      <c r="G18" s="186" t="s">
        <v>12</v>
      </c>
    </row>
    <row r="19" spans="2:7">
      <c r="B19" s="282"/>
      <c r="C19" s="147" t="s">
        <v>452</v>
      </c>
      <c r="D19" s="177">
        <v>43085</v>
      </c>
      <c r="E19" s="178">
        <v>0.52569444444444446</v>
      </c>
      <c r="F19" s="147" t="s">
        <v>1082</v>
      </c>
      <c r="G19" s="179" t="s">
        <v>12</v>
      </c>
    </row>
    <row r="20" spans="2:7">
      <c r="B20" s="282"/>
      <c r="C20" s="147" t="s">
        <v>453</v>
      </c>
      <c r="D20" s="177">
        <v>43085</v>
      </c>
      <c r="E20" s="178">
        <v>0.50208333333333333</v>
      </c>
      <c r="F20" s="147" t="s">
        <v>1078</v>
      </c>
      <c r="G20" s="179" t="s">
        <v>12</v>
      </c>
    </row>
    <row r="21" spans="2:7">
      <c r="B21" s="282"/>
      <c r="C21" s="147" t="s">
        <v>454</v>
      </c>
      <c r="D21" s="177">
        <v>43085</v>
      </c>
      <c r="E21" s="178">
        <v>0.62152777777777779</v>
      </c>
      <c r="F21" s="147" t="s">
        <v>1077</v>
      </c>
      <c r="G21" s="179" t="s">
        <v>54</v>
      </c>
    </row>
    <row r="22" spans="2:7">
      <c r="B22" s="282"/>
      <c r="C22" s="147" t="s">
        <v>454</v>
      </c>
      <c r="D22" s="177">
        <v>43085</v>
      </c>
      <c r="E22" s="178">
        <v>0.62361111111111112</v>
      </c>
      <c r="F22" s="147" t="s">
        <v>1077</v>
      </c>
      <c r="G22" s="179" t="s">
        <v>54</v>
      </c>
    </row>
    <row r="23" spans="2:7">
      <c r="B23" s="282"/>
      <c r="C23" s="147" t="s">
        <v>454</v>
      </c>
      <c r="D23" s="177">
        <v>43085</v>
      </c>
      <c r="E23" s="178">
        <v>0.625</v>
      </c>
      <c r="F23" s="147" t="s">
        <v>1077</v>
      </c>
      <c r="G23" s="179" t="s">
        <v>54</v>
      </c>
    </row>
    <row r="24" spans="2:7">
      <c r="B24" s="282"/>
      <c r="C24" s="147" t="s">
        <v>454</v>
      </c>
      <c r="D24" s="177">
        <v>43085</v>
      </c>
      <c r="E24" s="178">
        <v>0.62638888888888888</v>
      </c>
      <c r="F24" s="147" t="s">
        <v>1077</v>
      </c>
      <c r="G24" s="179" t="s">
        <v>54</v>
      </c>
    </row>
    <row r="25" spans="2:7">
      <c r="B25" s="282"/>
      <c r="C25" s="147" t="s">
        <v>454</v>
      </c>
      <c r="D25" s="177">
        <v>43085</v>
      </c>
      <c r="E25" s="178">
        <v>0.62708333333333333</v>
      </c>
      <c r="F25" s="147" t="s">
        <v>1077</v>
      </c>
      <c r="G25" s="179" t="s">
        <v>12</v>
      </c>
    </row>
    <row r="26" spans="2:7">
      <c r="B26" s="282"/>
      <c r="C26" s="147" t="s">
        <v>455</v>
      </c>
      <c r="D26" s="177">
        <v>43085</v>
      </c>
      <c r="E26" s="178">
        <v>0.62847222222222221</v>
      </c>
      <c r="F26" s="147" t="s">
        <v>1078</v>
      </c>
      <c r="G26" s="179" t="s">
        <v>12</v>
      </c>
    </row>
    <row r="27" spans="2:7">
      <c r="B27" s="282"/>
      <c r="C27" s="147" t="s">
        <v>356</v>
      </c>
      <c r="D27" s="177">
        <v>43085</v>
      </c>
      <c r="E27" s="178">
        <v>0.6875</v>
      </c>
      <c r="F27" s="147" t="s">
        <v>1077</v>
      </c>
      <c r="G27" s="179" t="s">
        <v>1080</v>
      </c>
    </row>
    <row r="28" spans="2:7">
      <c r="B28" s="282"/>
      <c r="C28" s="147" t="s">
        <v>357</v>
      </c>
      <c r="D28" s="177">
        <v>43085</v>
      </c>
      <c r="E28" s="178">
        <v>0.69097222222222221</v>
      </c>
      <c r="F28" s="147" t="s">
        <v>1078</v>
      </c>
      <c r="G28" s="179" t="s">
        <v>1080</v>
      </c>
    </row>
    <row r="29" spans="2:7">
      <c r="B29" s="282"/>
      <c r="C29" s="147" t="s">
        <v>358</v>
      </c>
      <c r="D29" s="177">
        <v>43085</v>
      </c>
      <c r="E29" s="178">
        <v>0.50416666666666665</v>
      </c>
      <c r="F29" s="147" t="s">
        <v>1083</v>
      </c>
      <c r="G29" s="179" t="s">
        <v>1080</v>
      </c>
    </row>
    <row r="30" spans="2:7">
      <c r="B30" s="282"/>
      <c r="C30" s="147" t="s">
        <v>359</v>
      </c>
      <c r="D30" s="177">
        <v>43085</v>
      </c>
      <c r="E30" s="178">
        <v>0.55763888888888891</v>
      </c>
      <c r="F30" s="147" t="s">
        <v>1082</v>
      </c>
      <c r="G30" s="179" t="s">
        <v>1080</v>
      </c>
    </row>
    <row r="31" spans="2:7" ht="12" thickBot="1">
      <c r="B31" s="283"/>
      <c r="C31" s="148" t="s">
        <v>360</v>
      </c>
      <c r="D31" s="180">
        <v>43085</v>
      </c>
      <c r="E31" s="181">
        <v>0.55625000000000002</v>
      </c>
      <c r="F31" s="148" t="s">
        <v>1078</v>
      </c>
      <c r="G31" s="182" t="s">
        <v>1080</v>
      </c>
    </row>
    <row r="32" spans="2:7">
      <c r="B32" s="281" t="s">
        <v>1086</v>
      </c>
      <c r="C32" s="183" t="s">
        <v>456</v>
      </c>
      <c r="D32" s="184">
        <v>43050</v>
      </c>
      <c r="E32" s="185">
        <v>0.55902777777777779</v>
      </c>
      <c r="F32" s="183" t="s">
        <v>957</v>
      </c>
      <c r="G32" s="186" t="s">
        <v>12</v>
      </c>
    </row>
    <row r="33" spans="2:7">
      <c r="B33" s="282"/>
      <c r="C33" s="147" t="s">
        <v>456</v>
      </c>
      <c r="D33" s="177">
        <v>43050</v>
      </c>
      <c r="E33" s="178">
        <v>0.5625</v>
      </c>
      <c r="F33" s="147" t="s">
        <v>957</v>
      </c>
      <c r="G33" s="179" t="s">
        <v>54</v>
      </c>
    </row>
    <row r="34" spans="2:7">
      <c r="B34" s="282"/>
      <c r="C34" s="147" t="s">
        <v>457</v>
      </c>
      <c r="D34" s="177">
        <v>43050</v>
      </c>
      <c r="E34" s="178">
        <v>0.5625</v>
      </c>
      <c r="F34" s="147" t="s">
        <v>957</v>
      </c>
      <c r="G34" s="179" t="s">
        <v>12</v>
      </c>
    </row>
    <row r="35" spans="2:7">
      <c r="B35" s="282"/>
      <c r="C35" s="147" t="s">
        <v>458</v>
      </c>
      <c r="D35" s="177">
        <v>43050</v>
      </c>
      <c r="E35" s="178">
        <v>0.66666666666666663</v>
      </c>
      <c r="F35" s="147" t="s">
        <v>957</v>
      </c>
      <c r="G35" s="179" t="s">
        <v>54</v>
      </c>
    </row>
    <row r="36" spans="2:7">
      <c r="B36" s="282"/>
      <c r="C36" s="147" t="s">
        <v>458</v>
      </c>
      <c r="D36" s="177">
        <v>43050</v>
      </c>
      <c r="E36" s="178">
        <v>0.66666666666666663</v>
      </c>
      <c r="F36" s="147" t="s">
        <v>957</v>
      </c>
      <c r="G36" s="179" t="s">
        <v>54</v>
      </c>
    </row>
    <row r="37" spans="2:7">
      <c r="B37" s="282"/>
      <c r="C37" s="147" t="s">
        <v>458</v>
      </c>
      <c r="D37" s="177">
        <v>43050</v>
      </c>
      <c r="E37" s="178">
        <v>0.67013888888888884</v>
      </c>
      <c r="F37" s="147" t="s">
        <v>957</v>
      </c>
      <c r="G37" s="179" t="s">
        <v>54</v>
      </c>
    </row>
    <row r="38" spans="2:7">
      <c r="B38" s="282"/>
      <c r="C38" s="147" t="s">
        <v>458</v>
      </c>
      <c r="D38" s="177">
        <v>43050</v>
      </c>
      <c r="E38" s="178">
        <v>0.67361111111111116</v>
      </c>
      <c r="F38" s="147" t="s">
        <v>957</v>
      </c>
      <c r="G38" s="179" t="s">
        <v>54</v>
      </c>
    </row>
    <row r="39" spans="2:7">
      <c r="B39" s="282"/>
      <c r="C39" s="147" t="s">
        <v>361</v>
      </c>
      <c r="D39" s="177">
        <v>43050</v>
      </c>
      <c r="E39" s="178">
        <v>0.67361111111111116</v>
      </c>
      <c r="F39" s="147" t="s">
        <v>958</v>
      </c>
      <c r="G39" s="179" t="s">
        <v>12</v>
      </c>
    </row>
    <row r="40" spans="2:7">
      <c r="B40" s="282"/>
      <c r="C40" s="147" t="s">
        <v>361</v>
      </c>
      <c r="D40" s="177">
        <v>43050</v>
      </c>
      <c r="E40" s="178">
        <v>0.67361111111111116</v>
      </c>
      <c r="F40" s="147" t="s">
        <v>958</v>
      </c>
      <c r="G40" s="179" t="s">
        <v>1080</v>
      </c>
    </row>
    <row r="41" spans="2:7">
      <c r="B41" s="282"/>
      <c r="C41" s="147" t="s">
        <v>362</v>
      </c>
      <c r="D41" s="177">
        <v>43050</v>
      </c>
      <c r="E41" s="178">
        <v>0.65972222222222221</v>
      </c>
      <c r="F41" s="147" t="s">
        <v>958</v>
      </c>
      <c r="G41" s="179" t="s">
        <v>12</v>
      </c>
    </row>
    <row r="42" spans="2:7">
      <c r="B42" s="282"/>
      <c r="C42" s="147" t="s">
        <v>362</v>
      </c>
      <c r="D42" s="177">
        <v>43050</v>
      </c>
      <c r="E42" s="178">
        <v>0.65972222222222221</v>
      </c>
      <c r="F42" s="147" t="s">
        <v>958</v>
      </c>
      <c r="G42" s="179" t="s">
        <v>1080</v>
      </c>
    </row>
    <row r="43" spans="2:7">
      <c r="B43" s="282"/>
      <c r="C43" s="147" t="s">
        <v>363</v>
      </c>
      <c r="D43" s="177">
        <v>43050</v>
      </c>
      <c r="E43" s="178">
        <v>0.6875</v>
      </c>
      <c r="F43" s="147" t="s">
        <v>958</v>
      </c>
      <c r="G43" s="179" t="s">
        <v>12</v>
      </c>
    </row>
    <row r="44" spans="2:7" ht="12" thickBot="1">
      <c r="B44" s="283"/>
      <c r="C44" s="148" t="s">
        <v>363</v>
      </c>
      <c r="D44" s="180">
        <v>43050</v>
      </c>
      <c r="E44" s="181">
        <v>0.6875</v>
      </c>
      <c r="F44" s="148" t="s">
        <v>958</v>
      </c>
      <c r="G44" s="182" t="s">
        <v>1080</v>
      </c>
    </row>
    <row r="45" spans="2:7">
      <c r="B45" s="281" t="s">
        <v>1087</v>
      </c>
      <c r="C45" s="183" t="s">
        <v>375</v>
      </c>
      <c r="D45" s="184">
        <v>43049</v>
      </c>
      <c r="E45" s="185">
        <v>0.59375</v>
      </c>
      <c r="F45" s="183" t="s">
        <v>1077</v>
      </c>
      <c r="G45" s="186" t="s">
        <v>12</v>
      </c>
    </row>
    <row r="46" spans="2:7">
      <c r="B46" s="282"/>
      <c r="C46" s="147" t="s">
        <v>375</v>
      </c>
      <c r="D46" s="177">
        <v>43049</v>
      </c>
      <c r="E46" s="178">
        <v>0.59375</v>
      </c>
      <c r="F46" s="147" t="s">
        <v>1077</v>
      </c>
      <c r="G46" s="179" t="s">
        <v>1080</v>
      </c>
    </row>
    <row r="47" spans="2:7">
      <c r="B47" s="282"/>
      <c r="C47" s="147" t="s">
        <v>375</v>
      </c>
      <c r="D47" s="177">
        <v>43049</v>
      </c>
      <c r="E47" s="178">
        <v>0.59722222222222221</v>
      </c>
      <c r="F47" s="147" t="s">
        <v>1077</v>
      </c>
      <c r="G47" s="179" t="s">
        <v>12</v>
      </c>
    </row>
    <row r="48" spans="2:7">
      <c r="B48" s="282"/>
      <c r="C48" s="147" t="s">
        <v>375</v>
      </c>
      <c r="D48" s="177">
        <v>43049</v>
      </c>
      <c r="E48" s="178">
        <v>0.59722222222222221</v>
      </c>
      <c r="F48" s="147" t="s">
        <v>1077</v>
      </c>
      <c r="G48" s="179" t="s">
        <v>1080</v>
      </c>
    </row>
    <row r="49" spans="2:7">
      <c r="B49" s="282"/>
      <c r="C49" s="147" t="s">
        <v>459</v>
      </c>
      <c r="D49" s="177">
        <v>43049</v>
      </c>
      <c r="E49" s="178">
        <v>0.63888888888888895</v>
      </c>
      <c r="F49" s="147" t="s">
        <v>1077</v>
      </c>
      <c r="G49" s="179" t="s">
        <v>54</v>
      </c>
    </row>
    <row r="50" spans="2:7">
      <c r="B50" s="282"/>
      <c r="C50" s="147" t="s">
        <v>459</v>
      </c>
      <c r="D50" s="177">
        <v>43049</v>
      </c>
      <c r="E50" s="178">
        <v>0.63888888888888895</v>
      </c>
      <c r="F50" s="147" t="s">
        <v>1077</v>
      </c>
      <c r="G50" s="179" t="s">
        <v>12</v>
      </c>
    </row>
    <row r="51" spans="2:7">
      <c r="B51" s="282"/>
      <c r="C51" s="147" t="s">
        <v>364</v>
      </c>
      <c r="D51" s="177">
        <v>43049</v>
      </c>
      <c r="E51" s="178">
        <v>0.64583333333333337</v>
      </c>
      <c r="F51" s="147" t="s">
        <v>1077</v>
      </c>
      <c r="G51" s="179" t="s">
        <v>54</v>
      </c>
    </row>
    <row r="52" spans="2:7">
      <c r="B52" s="282"/>
      <c r="C52" s="147" t="s">
        <v>364</v>
      </c>
      <c r="D52" s="177">
        <v>43049</v>
      </c>
      <c r="E52" s="178">
        <v>0.64583333333333337</v>
      </c>
      <c r="F52" s="147" t="s">
        <v>1077</v>
      </c>
      <c r="G52" s="179" t="s">
        <v>1080</v>
      </c>
    </row>
    <row r="53" spans="2:7">
      <c r="B53" s="282"/>
      <c r="C53" s="147" t="s">
        <v>364</v>
      </c>
      <c r="D53" s="177">
        <v>43049</v>
      </c>
      <c r="E53" s="178">
        <v>0.6479166666666667</v>
      </c>
      <c r="F53" s="147" t="s">
        <v>1077</v>
      </c>
      <c r="G53" s="179" t="s">
        <v>54</v>
      </c>
    </row>
    <row r="54" spans="2:7">
      <c r="B54" s="282"/>
      <c r="C54" s="147" t="s">
        <v>365</v>
      </c>
      <c r="D54" s="177">
        <v>43049</v>
      </c>
      <c r="E54" s="178">
        <v>0.66666666666666663</v>
      </c>
      <c r="F54" s="147" t="s">
        <v>1077</v>
      </c>
      <c r="G54" s="179" t="s">
        <v>12</v>
      </c>
    </row>
    <row r="55" spans="2:7" ht="12" thickBot="1">
      <c r="B55" s="283"/>
      <c r="C55" s="148" t="s">
        <v>365</v>
      </c>
      <c r="D55" s="180">
        <v>43049</v>
      </c>
      <c r="E55" s="181">
        <v>0.67013888888888884</v>
      </c>
      <c r="F55" s="148" t="s">
        <v>1077</v>
      </c>
      <c r="G55" s="182" t="s">
        <v>1080</v>
      </c>
    </row>
    <row r="56" spans="2:7">
      <c r="B56" s="281" t="s">
        <v>1088</v>
      </c>
      <c r="C56" s="183" t="s">
        <v>460</v>
      </c>
      <c r="D56" s="184">
        <v>43052</v>
      </c>
      <c r="E56" s="185">
        <v>0.68402777777777779</v>
      </c>
      <c r="F56" s="183" t="s">
        <v>957</v>
      </c>
      <c r="G56" s="186" t="s">
        <v>12</v>
      </c>
    </row>
    <row r="57" spans="2:7">
      <c r="B57" s="282"/>
      <c r="C57" s="147" t="s">
        <v>461</v>
      </c>
      <c r="D57" s="177">
        <v>43052</v>
      </c>
      <c r="E57" s="178">
        <v>0.67361111111111116</v>
      </c>
      <c r="F57" s="147" t="s">
        <v>957</v>
      </c>
      <c r="G57" s="179" t="s">
        <v>12</v>
      </c>
    </row>
    <row r="58" spans="2:7">
      <c r="B58" s="282"/>
      <c r="C58" s="147" t="s">
        <v>462</v>
      </c>
      <c r="D58" s="177">
        <v>43052</v>
      </c>
      <c r="E58" s="178">
        <v>0.68055555555555547</v>
      </c>
      <c r="F58" s="147" t="s">
        <v>957</v>
      </c>
      <c r="G58" s="179" t="s">
        <v>12</v>
      </c>
    </row>
    <row r="59" spans="2:7">
      <c r="B59" s="282"/>
      <c r="C59" s="147" t="s">
        <v>463</v>
      </c>
      <c r="D59" s="177">
        <v>43052</v>
      </c>
      <c r="E59" s="178">
        <v>0.70833333333333337</v>
      </c>
      <c r="F59" s="147" t="s">
        <v>957</v>
      </c>
      <c r="G59" s="179" t="s">
        <v>12</v>
      </c>
    </row>
    <row r="60" spans="2:7">
      <c r="B60" s="282"/>
      <c r="C60" s="147" t="s">
        <v>366</v>
      </c>
      <c r="D60" s="177">
        <v>43052</v>
      </c>
      <c r="E60" s="178">
        <v>0.67708333333333337</v>
      </c>
      <c r="F60" s="147" t="s">
        <v>957</v>
      </c>
      <c r="G60" s="179" t="s">
        <v>54</v>
      </c>
    </row>
    <row r="61" spans="2:7">
      <c r="B61" s="282"/>
      <c r="C61" s="147" t="s">
        <v>366</v>
      </c>
      <c r="D61" s="177">
        <v>43052</v>
      </c>
      <c r="E61" s="178">
        <v>0.70833333333333337</v>
      </c>
      <c r="F61" s="147" t="s">
        <v>957</v>
      </c>
      <c r="G61" s="179" t="s">
        <v>54</v>
      </c>
    </row>
    <row r="62" spans="2:7">
      <c r="B62" s="282"/>
      <c r="C62" s="147" t="s">
        <v>366</v>
      </c>
      <c r="D62" s="177">
        <v>43052</v>
      </c>
      <c r="E62" s="178">
        <v>0.71180555555555547</v>
      </c>
      <c r="F62" s="147" t="s">
        <v>957</v>
      </c>
      <c r="G62" s="179" t="s">
        <v>54</v>
      </c>
    </row>
    <row r="63" spans="2:7">
      <c r="B63" s="282"/>
      <c r="C63" s="147" t="s">
        <v>366</v>
      </c>
      <c r="D63" s="177">
        <v>43052</v>
      </c>
      <c r="E63" s="178">
        <v>0.71527777777777779</v>
      </c>
      <c r="F63" s="147" t="s">
        <v>957</v>
      </c>
      <c r="G63" s="179" t="s">
        <v>54</v>
      </c>
    </row>
    <row r="64" spans="2:7">
      <c r="B64" s="282"/>
      <c r="C64" s="147" t="s">
        <v>366</v>
      </c>
      <c r="D64" s="177">
        <v>43052</v>
      </c>
      <c r="E64" s="178">
        <v>0.72569444444444453</v>
      </c>
      <c r="F64" s="147" t="s">
        <v>957</v>
      </c>
      <c r="G64" s="179" t="s">
        <v>54</v>
      </c>
    </row>
    <row r="65" spans="2:7">
      <c r="B65" s="282"/>
      <c r="C65" s="147" t="s">
        <v>366</v>
      </c>
      <c r="D65" s="177">
        <v>43052</v>
      </c>
      <c r="E65" s="178">
        <v>0.72916666666666663</v>
      </c>
      <c r="F65" s="147" t="s">
        <v>957</v>
      </c>
      <c r="G65" s="179" t="s">
        <v>1080</v>
      </c>
    </row>
    <row r="66" spans="2:7">
      <c r="B66" s="282"/>
      <c r="C66" s="147" t="s">
        <v>367</v>
      </c>
      <c r="D66" s="177">
        <v>43052</v>
      </c>
      <c r="E66" s="178">
        <v>0.67708333333333337</v>
      </c>
      <c r="F66" s="147" t="s">
        <v>957</v>
      </c>
      <c r="G66" s="179" t="s">
        <v>1080</v>
      </c>
    </row>
    <row r="67" spans="2:7">
      <c r="B67" s="282"/>
      <c r="C67" s="147" t="s">
        <v>368</v>
      </c>
      <c r="D67" s="177">
        <v>43052</v>
      </c>
      <c r="E67" s="178"/>
      <c r="F67" s="147" t="s">
        <v>958</v>
      </c>
      <c r="G67" s="179" t="s">
        <v>1080</v>
      </c>
    </row>
    <row r="68" spans="2:7" ht="12" thickBot="1">
      <c r="B68" s="283"/>
      <c r="C68" s="148" t="s">
        <v>369</v>
      </c>
      <c r="D68" s="180">
        <v>43052</v>
      </c>
      <c r="E68" s="181">
        <v>0.66666666666666663</v>
      </c>
      <c r="F68" s="148" t="s">
        <v>958</v>
      </c>
      <c r="G68" s="182" t="s">
        <v>1080</v>
      </c>
    </row>
    <row r="69" spans="2:7">
      <c r="B69" s="281" t="s">
        <v>1089</v>
      </c>
      <c r="C69" s="183" t="s">
        <v>464</v>
      </c>
      <c r="D69" s="184">
        <v>43055</v>
      </c>
      <c r="E69" s="185">
        <v>0.63194444444444442</v>
      </c>
      <c r="F69" s="183" t="s">
        <v>957</v>
      </c>
      <c r="G69" s="186" t="s">
        <v>12</v>
      </c>
    </row>
    <row r="70" spans="2:7">
      <c r="B70" s="282"/>
      <c r="C70" s="147" t="s">
        <v>464</v>
      </c>
      <c r="D70" s="177">
        <v>43055</v>
      </c>
      <c r="E70" s="178">
        <v>0.65277777777777779</v>
      </c>
      <c r="F70" s="147" t="s">
        <v>957</v>
      </c>
      <c r="G70" s="179" t="s">
        <v>12</v>
      </c>
    </row>
    <row r="71" spans="2:7">
      <c r="B71" s="282"/>
      <c r="C71" s="147" t="s">
        <v>465</v>
      </c>
      <c r="D71" s="177">
        <v>43055</v>
      </c>
      <c r="E71" s="178">
        <v>0.64236111111111105</v>
      </c>
      <c r="F71" s="147" t="s">
        <v>957</v>
      </c>
      <c r="G71" s="179" t="s">
        <v>12</v>
      </c>
    </row>
    <row r="72" spans="2:7">
      <c r="B72" s="282"/>
      <c r="C72" s="147" t="s">
        <v>466</v>
      </c>
      <c r="D72" s="177">
        <v>43055</v>
      </c>
      <c r="E72" s="178">
        <v>0.45833333333333331</v>
      </c>
      <c r="F72" s="147" t="s">
        <v>957</v>
      </c>
      <c r="G72" s="179" t="s">
        <v>12</v>
      </c>
    </row>
    <row r="73" spans="2:7">
      <c r="B73" s="282"/>
      <c r="C73" s="147" t="s">
        <v>467</v>
      </c>
      <c r="D73" s="177">
        <v>43055</v>
      </c>
      <c r="E73" s="178">
        <v>0.44791666666666669</v>
      </c>
      <c r="F73" s="147" t="s">
        <v>957</v>
      </c>
      <c r="G73" s="179" t="s">
        <v>12</v>
      </c>
    </row>
    <row r="74" spans="2:7">
      <c r="B74" s="282"/>
      <c r="C74" s="147" t="s">
        <v>468</v>
      </c>
      <c r="D74" s="177">
        <v>43055</v>
      </c>
      <c r="E74" s="178">
        <v>0.46875</v>
      </c>
      <c r="F74" s="147" t="s">
        <v>957</v>
      </c>
      <c r="G74" s="179" t="s">
        <v>12</v>
      </c>
    </row>
    <row r="75" spans="2:7">
      <c r="B75" s="282"/>
      <c r="C75" s="147" t="s">
        <v>370</v>
      </c>
      <c r="D75" s="177">
        <v>43055</v>
      </c>
      <c r="E75" s="178">
        <v>0.59722222222222221</v>
      </c>
      <c r="F75" s="147" t="s">
        <v>957</v>
      </c>
      <c r="G75" s="179" t="s">
        <v>1080</v>
      </c>
    </row>
    <row r="76" spans="2:7">
      <c r="B76" s="282"/>
      <c r="C76" s="147" t="s">
        <v>370</v>
      </c>
      <c r="D76" s="177">
        <v>43055</v>
      </c>
      <c r="E76" s="178">
        <v>0.60972222222222217</v>
      </c>
      <c r="F76" s="147" t="s">
        <v>957</v>
      </c>
      <c r="G76" s="179" t="s">
        <v>1080</v>
      </c>
    </row>
    <row r="77" spans="2:7">
      <c r="B77" s="282"/>
      <c r="C77" s="147" t="s">
        <v>370</v>
      </c>
      <c r="D77" s="177">
        <v>43055</v>
      </c>
      <c r="E77" s="178">
        <v>0.625</v>
      </c>
      <c r="F77" s="147" t="s">
        <v>957</v>
      </c>
      <c r="G77" s="179" t="s">
        <v>54</v>
      </c>
    </row>
    <row r="78" spans="2:7">
      <c r="B78" s="282"/>
      <c r="C78" s="147" t="s">
        <v>370</v>
      </c>
      <c r="D78" s="177">
        <v>43055</v>
      </c>
      <c r="E78" s="178">
        <v>0.625</v>
      </c>
      <c r="F78" s="147" t="s">
        <v>957</v>
      </c>
      <c r="G78" s="179" t="s">
        <v>12</v>
      </c>
    </row>
    <row r="79" spans="2:7">
      <c r="B79" s="282"/>
      <c r="C79" s="147" t="s">
        <v>370</v>
      </c>
      <c r="D79" s="177">
        <v>43055</v>
      </c>
      <c r="E79" s="178">
        <v>0.62847222222222221</v>
      </c>
      <c r="F79" s="147" t="s">
        <v>957</v>
      </c>
      <c r="G79" s="179" t="s">
        <v>54</v>
      </c>
    </row>
    <row r="80" spans="2:7">
      <c r="B80" s="282"/>
      <c r="C80" s="147" t="s">
        <v>370</v>
      </c>
      <c r="D80" s="177">
        <v>43055</v>
      </c>
      <c r="E80" s="178">
        <v>0.64236111111111105</v>
      </c>
      <c r="F80" s="147" t="s">
        <v>957</v>
      </c>
      <c r="G80" s="179" t="s">
        <v>12</v>
      </c>
    </row>
    <row r="81" spans="2:7">
      <c r="B81" s="282"/>
      <c r="C81" s="147" t="s">
        <v>372</v>
      </c>
      <c r="D81" s="177">
        <v>43055</v>
      </c>
      <c r="E81" s="178">
        <v>0.49305555555555558</v>
      </c>
      <c r="F81" s="147" t="s">
        <v>957</v>
      </c>
      <c r="G81" s="179" t="s">
        <v>1080</v>
      </c>
    </row>
    <row r="82" spans="2:7">
      <c r="B82" s="282"/>
      <c r="C82" s="147" t="s">
        <v>373</v>
      </c>
      <c r="D82" s="177">
        <v>43055</v>
      </c>
      <c r="E82" s="178">
        <v>0.5</v>
      </c>
      <c r="F82" s="147" t="s">
        <v>957</v>
      </c>
      <c r="G82" s="179" t="s">
        <v>1080</v>
      </c>
    </row>
    <row r="83" spans="2:7" ht="12" thickBot="1">
      <c r="B83" s="283"/>
      <c r="C83" s="148" t="s">
        <v>374</v>
      </c>
      <c r="D83" s="180">
        <v>43055</v>
      </c>
      <c r="E83" s="181">
        <v>0.52013888888888882</v>
      </c>
      <c r="F83" s="148" t="s">
        <v>957</v>
      </c>
      <c r="G83" s="182" t="s">
        <v>1080</v>
      </c>
    </row>
    <row r="84" spans="2:7">
      <c r="B84" s="281" t="s">
        <v>1090</v>
      </c>
      <c r="C84" s="187" t="s">
        <v>768</v>
      </c>
      <c r="D84" s="188">
        <v>43063</v>
      </c>
      <c r="E84" s="189">
        <v>0.39583333333333331</v>
      </c>
      <c r="F84" s="187" t="s">
        <v>957</v>
      </c>
      <c r="G84" s="186" t="s">
        <v>12</v>
      </c>
    </row>
    <row r="85" spans="2:7">
      <c r="B85" s="282"/>
      <c r="C85" s="190" t="s">
        <v>768</v>
      </c>
      <c r="D85" s="191">
        <v>43063</v>
      </c>
      <c r="E85" s="192">
        <v>0.40277777777777773</v>
      </c>
      <c r="F85" s="190" t="s">
        <v>957</v>
      </c>
      <c r="G85" s="179" t="s">
        <v>1080</v>
      </c>
    </row>
    <row r="86" spans="2:7">
      <c r="B86" s="282"/>
      <c r="C86" s="190" t="s">
        <v>768</v>
      </c>
      <c r="D86" s="191">
        <v>43063</v>
      </c>
      <c r="E86" s="192">
        <v>0.40972222222222227</v>
      </c>
      <c r="F86" s="190" t="s">
        <v>957</v>
      </c>
      <c r="G86" s="179" t="s">
        <v>54</v>
      </c>
    </row>
    <row r="87" spans="2:7">
      <c r="B87" s="282"/>
      <c r="C87" s="190" t="s">
        <v>769</v>
      </c>
      <c r="D87" s="191">
        <v>43063</v>
      </c>
      <c r="E87" s="192">
        <v>0.3888888888888889</v>
      </c>
      <c r="F87" s="190" t="s">
        <v>957</v>
      </c>
      <c r="G87" s="179" t="s">
        <v>12</v>
      </c>
    </row>
    <row r="88" spans="2:7" ht="12" thickBot="1">
      <c r="B88" s="283"/>
      <c r="C88" s="193" t="s">
        <v>769</v>
      </c>
      <c r="D88" s="194">
        <v>43063</v>
      </c>
      <c r="E88" s="195">
        <v>0.41666666666666669</v>
      </c>
      <c r="F88" s="193" t="s">
        <v>957</v>
      </c>
      <c r="G88" s="182" t="s">
        <v>1080</v>
      </c>
    </row>
    <row r="89" spans="2:7">
      <c r="B89" s="281" t="s">
        <v>1091</v>
      </c>
      <c r="C89" s="196" t="s">
        <v>770</v>
      </c>
      <c r="D89" s="188">
        <v>43084</v>
      </c>
      <c r="E89" s="189">
        <v>0.44791666666666669</v>
      </c>
      <c r="F89" s="187" t="s">
        <v>957</v>
      </c>
      <c r="G89" s="186" t="s">
        <v>12</v>
      </c>
    </row>
    <row r="90" spans="2:7">
      <c r="B90" s="282"/>
      <c r="C90" s="197" t="s">
        <v>770</v>
      </c>
      <c r="D90" s="191">
        <v>43084</v>
      </c>
      <c r="E90" s="192">
        <v>0.4548611111111111</v>
      </c>
      <c r="F90" s="190" t="s">
        <v>957</v>
      </c>
      <c r="G90" s="179" t="s">
        <v>1080</v>
      </c>
    </row>
    <row r="91" spans="2:7">
      <c r="B91" s="282"/>
      <c r="C91" s="197" t="s">
        <v>771</v>
      </c>
      <c r="D91" s="191">
        <v>43084</v>
      </c>
      <c r="E91" s="192">
        <v>0.46875</v>
      </c>
      <c r="F91" s="190" t="s">
        <v>957</v>
      </c>
      <c r="G91" s="179" t="s">
        <v>12</v>
      </c>
    </row>
    <row r="92" spans="2:7">
      <c r="B92" s="282"/>
      <c r="C92" s="197" t="s">
        <v>771</v>
      </c>
      <c r="D92" s="191">
        <v>43084</v>
      </c>
      <c r="E92" s="192">
        <v>0.47222222222222227</v>
      </c>
      <c r="F92" s="190" t="s">
        <v>957</v>
      </c>
      <c r="G92" s="179" t="s">
        <v>1080</v>
      </c>
    </row>
    <row r="93" spans="2:7">
      <c r="B93" s="282"/>
      <c r="C93" s="197" t="s">
        <v>1076</v>
      </c>
      <c r="D93" s="191">
        <v>43084</v>
      </c>
      <c r="E93" s="192">
        <v>0.45833333333333331</v>
      </c>
      <c r="F93" s="190" t="s">
        <v>957</v>
      </c>
      <c r="G93" s="179" t="s">
        <v>54</v>
      </c>
    </row>
    <row r="94" spans="2:7">
      <c r="B94" s="282"/>
      <c r="C94" s="197" t="s">
        <v>881</v>
      </c>
      <c r="D94" s="191">
        <v>43084</v>
      </c>
      <c r="E94" s="192">
        <v>0.43402777777777773</v>
      </c>
      <c r="F94" s="190" t="s">
        <v>957</v>
      </c>
      <c r="G94" s="179" t="s">
        <v>12</v>
      </c>
    </row>
    <row r="95" spans="2:7">
      <c r="B95" s="282"/>
      <c r="C95" s="197" t="s">
        <v>881</v>
      </c>
      <c r="D95" s="191">
        <v>43084</v>
      </c>
      <c r="E95" s="192">
        <v>0.44097222222222227</v>
      </c>
      <c r="F95" s="190" t="s">
        <v>957</v>
      </c>
      <c r="G95" s="179" t="s">
        <v>1080</v>
      </c>
    </row>
    <row r="96" spans="2:7">
      <c r="B96" s="282"/>
      <c r="C96" s="197" t="s">
        <v>882</v>
      </c>
      <c r="D96" s="191">
        <v>43084</v>
      </c>
      <c r="E96" s="192">
        <v>0.39583333333333331</v>
      </c>
      <c r="F96" s="190" t="s">
        <v>957</v>
      </c>
      <c r="G96" s="179" t="s">
        <v>1080</v>
      </c>
    </row>
    <row r="97" spans="2:7">
      <c r="B97" s="282"/>
      <c r="C97" s="197" t="s">
        <v>882</v>
      </c>
      <c r="D97" s="191">
        <v>43084</v>
      </c>
      <c r="E97" s="192">
        <v>0.40625</v>
      </c>
      <c r="F97" s="190" t="s">
        <v>957</v>
      </c>
      <c r="G97" s="179" t="s">
        <v>12</v>
      </c>
    </row>
    <row r="98" spans="2:7">
      <c r="B98" s="282"/>
      <c r="C98" s="197" t="s">
        <v>883</v>
      </c>
      <c r="D98" s="191">
        <v>43084</v>
      </c>
      <c r="E98" s="192">
        <v>0.42708333333333331</v>
      </c>
      <c r="F98" s="190" t="s">
        <v>957</v>
      </c>
      <c r="G98" s="179" t="s">
        <v>1080</v>
      </c>
    </row>
    <row r="99" spans="2:7" ht="12" thickBot="1">
      <c r="B99" s="283"/>
      <c r="C99" s="198" t="s">
        <v>883</v>
      </c>
      <c r="D99" s="194">
        <v>43084</v>
      </c>
      <c r="E99" s="195">
        <v>0.43055555555555558</v>
      </c>
      <c r="F99" s="193" t="s">
        <v>957</v>
      </c>
      <c r="G99" s="182" t="s">
        <v>12</v>
      </c>
    </row>
    <row r="100" spans="2:7">
      <c r="B100" s="281" t="s">
        <v>1092</v>
      </c>
      <c r="C100" s="183" t="s">
        <v>772</v>
      </c>
      <c r="D100" s="188">
        <v>43068</v>
      </c>
      <c r="E100" s="189">
        <v>0.49652777777777773</v>
      </c>
      <c r="F100" s="187" t="s">
        <v>957</v>
      </c>
      <c r="G100" s="186" t="s">
        <v>12</v>
      </c>
    </row>
    <row r="101" spans="2:7">
      <c r="B101" s="282"/>
      <c r="C101" s="147" t="s">
        <v>772</v>
      </c>
      <c r="D101" s="191">
        <v>43068</v>
      </c>
      <c r="E101" s="192">
        <v>0.54166666666666663</v>
      </c>
      <c r="F101" s="190" t="s">
        <v>957</v>
      </c>
      <c r="G101" s="179" t="s">
        <v>54</v>
      </c>
    </row>
    <row r="102" spans="2:7">
      <c r="B102" s="282"/>
      <c r="C102" s="147" t="s">
        <v>772</v>
      </c>
      <c r="D102" s="191">
        <v>43068</v>
      </c>
      <c r="E102" s="192">
        <v>0.55555555555555558</v>
      </c>
      <c r="F102" s="190" t="s">
        <v>957</v>
      </c>
      <c r="G102" s="179" t="s">
        <v>1080</v>
      </c>
    </row>
    <row r="103" spans="2:7">
      <c r="B103" s="282"/>
      <c r="C103" s="147" t="s">
        <v>773</v>
      </c>
      <c r="D103" s="191">
        <v>43068</v>
      </c>
      <c r="E103" s="192">
        <v>0.47916666666666669</v>
      </c>
      <c r="F103" s="190" t="s">
        <v>957</v>
      </c>
      <c r="G103" s="179" t="s">
        <v>12</v>
      </c>
    </row>
    <row r="104" spans="2:7">
      <c r="B104" s="282"/>
      <c r="C104" s="147" t="s">
        <v>773</v>
      </c>
      <c r="D104" s="191">
        <v>43068</v>
      </c>
      <c r="E104" s="192">
        <v>0.55555555555555558</v>
      </c>
      <c r="F104" s="190" t="s">
        <v>957</v>
      </c>
      <c r="G104" s="179" t="s">
        <v>1080</v>
      </c>
    </row>
    <row r="105" spans="2:7">
      <c r="B105" s="282"/>
      <c r="C105" s="147" t="s">
        <v>884</v>
      </c>
      <c r="D105" s="191">
        <v>43068</v>
      </c>
      <c r="E105" s="192">
        <v>0.51388888888888895</v>
      </c>
      <c r="F105" s="190" t="s">
        <v>958</v>
      </c>
      <c r="G105" s="179" t="s">
        <v>1080</v>
      </c>
    </row>
    <row r="106" spans="2:7">
      <c r="B106" s="282"/>
      <c r="C106" s="147" t="s">
        <v>884</v>
      </c>
      <c r="D106" s="191">
        <v>43068</v>
      </c>
      <c r="E106" s="192">
        <v>0.55208333333333337</v>
      </c>
      <c r="F106" s="190" t="s">
        <v>958</v>
      </c>
      <c r="G106" s="179" t="s">
        <v>12</v>
      </c>
    </row>
    <row r="107" spans="2:7">
      <c r="B107" s="282"/>
      <c r="C107" s="147" t="s">
        <v>885</v>
      </c>
      <c r="D107" s="191">
        <v>43068</v>
      </c>
      <c r="E107" s="192">
        <v>0.51041666666666663</v>
      </c>
      <c r="F107" s="190" t="s">
        <v>958</v>
      </c>
      <c r="G107" s="179" t="s">
        <v>1080</v>
      </c>
    </row>
    <row r="108" spans="2:7">
      <c r="B108" s="282"/>
      <c r="C108" s="147" t="s">
        <v>885</v>
      </c>
      <c r="D108" s="191">
        <v>43068</v>
      </c>
      <c r="E108" s="192">
        <v>0.53472222222222221</v>
      </c>
      <c r="F108" s="190" t="s">
        <v>958</v>
      </c>
      <c r="G108" s="179" t="s">
        <v>12</v>
      </c>
    </row>
    <row r="109" spans="2:7">
      <c r="B109" s="282"/>
      <c r="C109" s="147" t="s">
        <v>886</v>
      </c>
      <c r="D109" s="191">
        <v>43068</v>
      </c>
      <c r="E109" s="192">
        <v>0.51041666666666663</v>
      </c>
      <c r="F109" s="190" t="s">
        <v>958</v>
      </c>
      <c r="G109" s="179" t="s">
        <v>12</v>
      </c>
    </row>
    <row r="110" spans="2:7" ht="12" thickBot="1">
      <c r="B110" s="283"/>
      <c r="C110" s="148" t="s">
        <v>886</v>
      </c>
      <c r="D110" s="194">
        <v>43068</v>
      </c>
      <c r="E110" s="195">
        <v>0.52083333333333337</v>
      </c>
      <c r="F110" s="193" t="s">
        <v>958</v>
      </c>
      <c r="G110" s="182" t="s">
        <v>1080</v>
      </c>
    </row>
    <row r="111" spans="2:7">
      <c r="B111" s="281" t="s">
        <v>1093</v>
      </c>
      <c r="C111" s="187" t="s">
        <v>774</v>
      </c>
      <c r="D111" s="188">
        <v>43068</v>
      </c>
      <c r="E111" s="189">
        <v>0.43194444444444446</v>
      </c>
      <c r="F111" s="187" t="s">
        <v>957</v>
      </c>
      <c r="G111" s="186" t="s">
        <v>12</v>
      </c>
    </row>
    <row r="112" spans="2:7">
      <c r="B112" s="282"/>
      <c r="C112" s="190" t="s">
        <v>774</v>
      </c>
      <c r="D112" s="191">
        <v>43068</v>
      </c>
      <c r="E112" s="192">
        <v>0.43402777777777773</v>
      </c>
      <c r="F112" s="190" t="s">
        <v>957</v>
      </c>
      <c r="G112" s="179" t="s">
        <v>1080</v>
      </c>
    </row>
    <row r="113" spans="2:7">
      <c r="B113" s="282"/>
      <c r="C113" s="190" t="s">
        <v>774</v>
      </c>
      <c r="D113" s="191">
        <v>43068</v>
      </c>
      <c r="E113" s="192">
        <v>0.56944444444444442</v>
      </c>
      <c r="F113" s="190" t="s">
        <v>957</v>
      </c>
      <c r="G113" s="179" t="s">
        <v>54</v>
      </c>
    </row>
    <row r="114" spans="2:7">
      <c r="B114" s="282"/>
      <c r="C114" s="190" t="s">
        <v>775</v>
      </c>
      <c r="D114" s="191">
        <v>43068</v>
      </c>
      <c r="E114" s="192">
        <v>0.43263888888888885</v>
      </c>
      <c r="F114" s="190" t="s">
        <v>957</v>
      </c>
      <c r="G114" s="179" t="s">
        <v>12</v>
      </c>
    </row>
    <row r="115" spans="2:7">
      <c r="B115" s="282"/>
      <c r="C115" s="190" t="s">
        <v>775</v>
      </c>
      <c r="D115" s="191">
        <v>43068</v>
      </c>
      <c r="E115" s="192">
        <v>0.5625</v>
      </c>
      <c r="F115" s="190" t="s">
        <v>957</v>
      </c>
      <c r="G115" s="179" t="s">
        <v>1080</v>
      </c>
    </row>
    <row r="116" spans="2:7">
      <c r="B116" s="282"/>
      <c r="C116" s="190" t="s">
        <v>887</v>
      </c>
      <c r="D116" s="191">
        <v>43068</v>
      </c>
      <c r="E116" s="192">
        <v>0.57638888888888895</v>
      </c>
      <c r="F116" s="190" t="s">
        <v>958</v>
      </c>
      <c r="G116" s="179" t="s">
        <v>12</v>
      </c>
    </row>
    <row r="117" spans="2:7">
      <c r="B117" s="282"/>
      <c r="C117" s="190" t="s">
        <v>887</v>
      </c>
      <c r="D117" s="191">
        <v>43068</v>
      </c>
      <c r="E117" s="192">
        <v>0.57986111111111105</v>
      </c>
      <c r="F117" s="190" t="s">
        <v>958</v>
      </c>
      <c r="G117" s="179" t="s">
        <v>1080</v>
      </c>
    </row>
    <row r="118" spans="2:7">
      <c r="B118" s="282"/>
      <c r="C118" s="190" t="s">
        <v>888</v>
      </c>
      <c r="D118" s="191">
        <v>43068</v>
      </c>
      <c r="E118" s="192">
        <v>0.5708333333333333</v>
      </c>
      <c r="F118" s="190" t="s">
        <v>958</v>
      </c>
      <c r="G118" s="179" t="s">
        <v>12</v>
      </c>
    </row>
    <row r="119" spans="2:7">
      <c r="B119" s="282"/>
      <c r="C119" s="190" t="s">
        <v>888</v>
      </c>
      <c r="D119" s="191">
        <v>43068</v>
      </c>
      <c r="E119" s="192">
        <v>0.57222222222222219</v>
      </c>
      <c r="F119" s="190" t="s">
        <v>958</v>
      </c>
      <c r="G119" s="179" t="s">
        <v>1080</v>
      </c>
    </row>
    <row r="120" spans="2:7">
      <c r="B120" s="282"/>
      <c r="C120" s="190" t="s">
        <v>889</v>
      </c>
      <c r="D120" s="191">
        <v>43068</v>
      </c>
      <c r="E120" s="192">
        <v>0.58333333333333337</v>
      </c>
      <c r="F120" s="190" t="s">
        <v>958</v>
      </c>
      <c r="G120" s="179" t="s">
        <v>12</v>
      </c>
    </row>
    <row r="121" spans="2:7" ht="12" thickBot="1">
      <c r="B121" s="283"/>
      <c r="C121" s="193" t="s">
        <v>889</v>
      </c>
      <c r="D121" s="194">
        <v>43068</v>
      </c>
      <c r="E121" s="195">
        <v>0.58680555555555558</v>
      </c>
      <c r="F121" s="193" t="s">
        <v>958</v>
      </c>
      <c r="G121" s="182" t="s">
        <v>1080</v>
      </c>
    </row>
    <row r="122" spans="2:7">
      <c r="B122" s="281" t="s">
        <v>1094</v>
      </c>
      <c r="C122" s="183" t="s">
        <v>776</v>
      </c>
      <c r="D122" s="184">
        <v>43084</v>
      </c>
      <c r="E122" s="185">
        <v>0.45833333333333331</v>
      </c>
      <c r="F122" s="183" t="s">
        <v>957</v>
      </c>
      <c r="G122" s="186" t="s">
        <v>12</v>
      </c>
    </row>
    <row r="123" spans="2:7">
      <c r="B123" s="282"/>
      <c r="C123" s="147" t="s">
        <v>776</v>
      </c>
      <c r="D123" s="177">
        <v>43084</v>
      </c>
      <c r="E123" s="178">
        <v>0.47222222222222227</v>
      </c>
      <c r="F123" s="147" t="s">
        <v>957</v>
      </c>
      <c r="G123" s="179" t="s">
        <v>1080</v>
      </c>
    </row>
    <row r="124" spans="2:7">
      <c r="B124" s="282"/>
      <c r="C124" s="147" t="s">
        <v>776</v>
      </c>
      <c r="D124" s="177">
        <v>43084</v>
      </c>
      <c r="E124" s="178">
        <v>0.47222222222222227</v>
      </c>
      <c r="F124" s="147" t="s">
        <v>957</v>
      </c>
      <c r="G124" s="179" t="s">
        <v>54</v>
      </c>
    </row>
    <row r="125" spans="2:7">
      <c r="B125" s="282"/>
      <c r="C125" s="147" t="s">
        <v>777</v>
      </c>
      <c r="D125" s="177">
        <v>43084</v>
      </c>
      <c r="E125" s="178">
        <v>0.47569444444444442</v>
      </c>
      <c r="F125" s="147" t="s">
        <v>957</v>
      </c>
      <c r="G125" s="179" t="s">
        <v>12</v>
      </c>
    </row>
    <row r="126" spans="2:7">
      <c r="B126" s="282"/>
      <c r="C126" s="147" t="s">
        <v>777</v>
      </c>
      <c r="D126" s="177">
        <v>43084</v>
      </c>
      <c r="E126" s="178">
        <v>0.47916666666666669</v>
      </c>
      <c r="F126" s="147" t="s">
        <v>957</v>
      </c>
      <c r="G126" s="179" t="s">
        <v>1080</v>
      </c>
    </row>
    <row r="127" spans="2:7">
      <c r="B127" s="282"/>
      <c r="C127" s="147" t="s">
        <v>890</v>
      </c>
      <c r="D127" s="177">
        <v>43084</v>
      </c>
      <c r="E127" s="178">
        <v>0.40972222222222227</v>
      </c>
      <c r="F127" s="147" t="s">
        <v>957</v>
      </c>
      <c r="G127" s="179" t="s">
        <v>12</v>
      </c>
    </row>
    <row r="128" spans="2:7">
      <c r="B128" s="282"/>
      <c r="C128" s="147" t="s">
        <v>890</v>
      </c>
      <c r="D128" s="177">
        <v>43084</v>
      </c>
      <c r="E128" s="178">
        <v>0.41319444444444442</v>
      </c>
      <c r="F128" s="147" t="s">
        <v>957</v>
      </c>
      <c r="G128" s="179" t="s">
        <v>1080</v>
      </c>
    </row>
    <row r="129" spans="2:7">
      <c r="B129" s="282"/>
      <c r="C129" s="147" t="s">
        <v>891</v>
      </c>
      <c r="D129" s="177">
        <v>43084</v>
      </c>
      <c r="E129" s="178">
        <v>0.43402777777777773</v>
      </c>
      <c r="F129" s="147" t="s">
        <v>957</v>
      </c>
      <c r="G129" s="179" t="s">
        <v>12</v>
      </c>
    </row>
    <row r="130" spans="2:7">
      <c r="B130" s="282"/>
      <c r="C130" s="147" t="s">
        <v>891</v>
      </c>
      <c r="D130" s="177">
        <v>43084</v>
      </c>
      <c r="E130" s="178">
        <v>0.4375</v>
      </c>
      <c r="F130" s="147" t="s">
        <v>957</v>
      </c>
      <c r="G130" s="179" t="s">
        <v>1080</v>
      </c>
    </row>
    <row r="131" spans="2:7">
      <c r="B131" s="282"/>
      <c r="C131" s="147" t="s">
        <v>892</v>
      </c>
      <c r="D131" s="177">
        <v>43084</v>
      </c>
      <c r="E131" s="178">
        <v>0.44444444444444442</v>
      </c>
      <c r="F131" s="147" t="s">
        <v>957</v>
      </c>
      <c r="G131" s="179" t="s">
        <v>12</v>
      </c>
    </row>
    <row r="132" spans="2:7" ht="12" thickBot="1">
      <c r="B132" s="283"/>
      <c r="C132" s="148" t="s">
        <v>892</v>
      </c>
      <c r="D132" s="180">
        <v>43084</v>
      </c>
      <c r="E132" s="181">
        <v>0.4548611111111111</v>
      </c>
      <c r="F132" s="148" t="s">
        <v>957</v>
      </c>
      <c r="G132" s="182" t="s">
        <v>1080</v>
      </c>
    </row>
    <row r="133" spans="2:7">
      <c r="B133" s="281" t="s">
        <v>1095</v>
      </c>
      <c r="C133" s="187" t="s">
        <v>778</v>
      </c>
      <c r="D133" s="188">
        <v>43063</v>
      </c>
      <c r="E133" s="189">
        <v>0.44791666666666669</v>
      </c>
      <c r="F133" s="187" t="s">
        <v>957</v>
      </c>
      <c r="G133" s="186" t="s">
        <v>12</v>
      </c>
    </row>
    <row r="134" spans="2:7">
      <c r="B134" s="282"/>
      <c r="C134" s="190" t="s">
        <v>778</v>
      </c>
      <c r="D134" s="191">
        <v>43063</v>
      </c>
      <c r="E134" s="192">
        <v>0.44791666666666669</v>
      </c>
      <c r="F134" s="190" t="s">
        <v>957</v>
      </c>
      <c r="G134" s="179" t="s">
        <v>1080</v>
      </c>
    </row>
    <row r="135" spans="2:7">
      <c r="B135" s="282"/>
      <c r="C135" s="190" t="s">
        <v>778</v>
      </c>
      <c r="D135" s="191">
        <v>43063</v>
      </c>
      <c r="E135" s="192">
        <v>0.625</v>
      </c>
      <c r="F135" s="190" t="s">
        <v>957</v>
      </c>
      <c r="G135" s="179" t="s">
        <v>54</v>
      </c>
    </row>
    <row r="136" spans="2:7">
      <c r="B136" s="282"/>
      <c r="C136" s="190" t="s">
        <v>779</v>
      </c>
      <c r="D136" s="191">
        <v>43063</v>
      </c>
      <c r="E136" s="192">
        <v>0.45</v>
      </c>
      <c r="F136" s="190" t="s">
        <v>957</v>
      </c>
      <c r="G136" s="179" t="s">
        <v>12</v>
      </c>
    </row>
    <row r="137" spans="2:7">
      <c r="B137" s="282"/>
      <c r="C137" s="190" t="s">
        <v>779</v>
      </c>
      <c r="D137" s="191">
        <v>43063</v>
      </c>
      <c r="E137" s="192">
        <v>0.45</v>
      </c>
      <c r="F137" s="190" t="s">
        <v>957</v>
      </c>
      <c r="G137" s="179" t="s">
        <v>1080</v>
      </c>
    </row>
    <row r="138" spans="2:7">
      <c r="B138" s="282"/>
      <c r="C138" s="190" t="s">
        <v>893</v>
      </c>
      <c r="D138" s="191">
        <v>43063</v>
      </c>
      <c r="E138" s="192">
        <v>0.61805555555555558</v>
      </c>
      <c r="F138" s="190" t="s">
        <v>958</v>
      </c>
      <c r="G138" s="179" t="s">
        <v>12</v>
      </c>
    </row>
    <row r="139" spans="2:7">
      <c r="B139" s="282"/>
      <c r="C139" s="190" t="s">
        <v>893</v>
      </c>
      <c r="D139" s="191">
        <v>43063</v>
      </c>
      <c r="E139" s="192">
        <v>0.61805555555555558</v>
      </c>
      <c r="F139" s="190" t="s">
        <v>958</v>
      </c>
      <c r="G139" s="179" t="s">
        <v>1080</v>
      </c>
    </row>
    <row r="140" spans="2:7">
      <c r="B140" s="282"/>
      <c r="C140" s="190" t="s">
        <v>894</v>
      </c>
      <c r="D140" s="191">
        <v>43063</v>
      </c>
      <c r="E140" s="192">
        <v>0.61458333333333337</v>
      </c>
      <c r="F140" s="190" t="s">
        <v>958</v>
      </c>
      <c r="G140" s="179" t="s">
        <v>12</v>
      </c>
    </row>
    <row r="141" spans="2:7">
      <c r="B141" s="282"/>
      <c r="C141" s="190" t="s">
        <v>894</v>
      </c>
      <c r="D141" s="191">
        <v>43063</v>
      </c>
      <c r="E141" s="192">
        <v>0.61458333333333337</v>
      </c>
      <c r="F141" s="190" t="s">
        <v>958</v>
      </c>
      <c r="G141" s="179" t="s">
        <v>1080</v>
      </c>
    </row>
    <row r="142" spans="2:7">
      <c r="B142" s="282"/>
      <c r="C142" s="190" t="s">
        <v>895</v>
      </c>
      <c r="D142" s="191">
        <v>43063</v>
      </c>
      <c r="E142" s="192">
        <v>0.62152777777777779</v>
      </c>
      <c r="F142" s="190" t="s">
        <v>958</v>
      </c>
      <c r="G142" s="179" t="s">
        <v>12</v>
      </c>
    </row>
    <row r="143" spans="2:7" ht="12" thickBot="1">
      <c r="B143" s="283"/>
      <c r="C143" s="193" t="s">
        <v>895</v>
      </c>
      <c r="D143" s="194">
        <v>43063</v>
      </c>
      <c r="E143" s="195">
        <v>0.62152777777777779</v>
      </c>
      <c r="F143" s="193" t="s">
        <v>958</v>
      </c>
      <c r="G143" s="182" t="s">
        <v>1080</v>
      </c>
    </row>
    <row r="144" spans="2:7">
      <c r="B144" s="281" t="s">
        <v>1096</v>
      </c>
      <c r="C144" s="183" t="s">
        <v>780</v>
      </c>
      <c r="D144" s="188">
        <v>43067</v>
      </c>
      <c r="E144" s="189">
        <v>0.41666666666666669</v>
      </c>
      <c r="F144" s="187" t="s">
        <v>957</v>
      </c>
      <c r="G144" s="186" t="s">
        <v>12</v>
      </c>
    </row>
    <row r="145" spans="2:7">
      <c r="B145" s="282"/>
      <c r="C145" s="147" t="s">
        <v>780</v>
      </c>
      <c r="D145" s="191">
        <v>43067</v>
      </c>
      <c r="E145" s="192">
        <v>0.54166666666666663</v>
      </c>
      <c r="F145" s="190" t="s">
        <v>957</v>
      </c>
      <c r="G145" s="179" t="s">
        <v>54</v>
      </c>
    </row>
    <row r="146" spans="2:7">
      <c r="B146" s="282"/>
      <c r="C146" s="147" t="s">
        <v>780</v>
      </c>
      <c r="D146" s="191">
        <v>43067</v>
      </c>
      <c r="E146" s="192">
        <v>0.58333333333333337</v>
      </c>
      <c r="F146" s="190" t="s">
        <v>957</v>
      </c>
      <c r="G146" s="179" t="s">
        <v>1080</v>
      </c>
    </row>
    <row r="147" spans="2:7">
      <c r="B147" s="282"/>
      <c r="C147" s="147" t="s">
        <v>781</v>
      </c>
      <c r="D147" s="191">
        <v>43067</v>
      </c>
      <c r="E147" s="192">
        <v>0.5625</v>
      </c>
      <c r="F147" s="190" t="s">
        <v>957</v>
      </c>
      <c r="G147" s="179" t="s">
        <v>12</v>
      </c>
    </row>
    <row r="148" spans="2:7">
      <c r="B148" s="282"/>
      <c r="C148" s="147" t="s">
        <v>781</v>
      </c>
      <c r="D148" s="191">
        <v>43067</v>
      </c>
      <c r="E148" s="192">
        <v>0.57638888888888895</v>
      </c>
      <c r="F148" s="190" t="s">
        <v>957</v>
      </c>
      <c r="G148" s="179" t="s">
        <v>1080</v>
      </c>
    </row>
    <row r="149" spans="2:7">
      <c r="B149" s="282"/>
      <c r="C149" s="147" t="s">
        <v>896</v>
      </c>
      <c r="D149" s="191">
        <v>43067</v>
      </c>
      <c r="E149" s="192">
        <v>0.4375</v>
      </c>
      <c r="F149" s="190" t="s">
        <v>958</v>
      </c>
      <c r="G149" s="179" t="s">
        <v>1080</v>
      </c>
    </row>
    <row r="150" spans="2:7" ht="12" thickBot="1">
      <c r="B150" s="283"/>
      <c r="C150" s="148" t="s">
        <v>896</v>
      </c>
      <c r="D150" s="194">
        <v>43067</v>
      </c>
      <c r="E150" s="195">
        <v>0.59027777777777779</v>
      </c>
      <c r="F150" s="193" t="s">
        <v>958</v>
      </c>
      <c r="G150" s="182" t="s">
        <v>12</v>
      </c>
    </row>
    <row r="151" spans="2:7">
      <c r="B151" s="281" t="s">
        <v>1097</v>
      </c>
      <c r="C151" s="187" t="s">
        <v>782</v>
      </c>
      <c r="D151" s="188">
        <v>43076</v>
      </c>
      <c r="E151" s="189">
        <v>0.59722222222222221</v>
      </c>
      <c r="F151" s="187" t="s">
        <v>957</v>
      </c>
      <c r="G151" s="186" t="s">
        <v>12</v>
      </c>
    </row>
    <row r="152" spans="2:7">
      <c r="B152" s="282"/>
      <c r="C152" s="190" t="s">
        <v>782</v>
      </c>
      <c r="D152" s="191">
        <v>43076</v>
      </c>
      <c r="E152" s="178">
        <v>0.60416666666666663</v>
      </c>
      <c r="F152" s="190" t="s">
        <v>957</v>
      </c>
      <c r="G152" s="179" t="s">
        <v>1080</v>
      </c>
    </row>
    <row r="153" spans="2:7">
      <c r="B153" s="282"/>
      <c r="C153" s="190" t="s">
        <v>782</v>
      </c>
      <c r="D153" s="191">
        <v>43076</v>
      </c>
      <c r="E153" s="178">
        <v>0.60416666666666663</v>
      </c>
      <c r="F153" s="190" t="s">
        <v>957</v>
      </c>
      <c r="G153" s="179" t="s">
        <v>54</v>
      </c>
    </row>
    <row r="154" spans="2:7">
      <c r="B154" s="282"/>
      <c r="C154" s="190" t="s">
        <v>783</v>
      </c>
      <c r="D154" s="191">
        <v>43076</v>
      </c>
      <c r="E154" s="178">
        <v>0.59027777777777779</v>
      </c>
      <c r="F154" s="190" t="s">
        <v>957</v>
      </c>
      <c r="G154" s="179" t="s">
        <v>12</v>
      </c>
    </row>
    <row r="155" spans="2:7">
      <c r="B155" s="282"/>
      <c r="C155" s="190" t="s">
        <v>783</v>
      </c>
      <c r="D155" s="191">
        <v>43076</v>
      </c>
      <c r="E155" s="178">
        <v>0.59375</v>
      </c>
      <c r="F155" s="190" t="s">
        <v>957</v>
      </c>
      <c r="G155" s="179" t="s">
        <v>1080</v>
      </c>
    </row>
    <row r="156" spans="2:7">
      <c r="B156" s="282"/>
      <c r="C156" s="190" t="s">
        <v>959</v>
      </c>
      <c r="D156" s="177">
        <v>43084</v>
      </c>
      <c r="E156" s="178">
        <v>0.69791666666666663</v>
      </c>
      <c r="F156" s="190" t="s">
        <v>957</v>
      </c>
      <c r="G156" s="179" t="s">
        <v>12</v>
      </c>
    </row>
    <row r="157" spans="2:7">
      <c r="B157" s="282"/>
      <c r="C157" s="190" t="s">
        <v>959</v>
      </c>
      <c r="D157" s="177">
        <v>43084</v>
      </c>
      <c r="E157" s="178">
        <v>0.70486111111111116</v>
      </c>
      <c r="F157" s="190" t="s">
        <v>957</v>
      </c>
      <c r="G157" s="179" t="s">
        <v>1080</v>
      </c>
    </row>
    <row r="158" spans="2:7">
      <c r="B158" s="282"/>
      <c r="C158" s="190" t="s">
        <v>897</v>
      </c>
      <c r="D158" s="177">
        <v>43084</v>
      </c>
      <c r="E158" s="178">
        <v>0.70833333333333337</v>
      </c>
      <c r="F158" s="190" t="s">
        <v>957</v>
      </c>
      <c r="G158" s="179" t="s">
        <v>12</v>
      </c>
    </row>
    <row r="159" spans="2:7" ht="12" thickBot="1">
      <c r="B159" s="283"/>
      <c r="C159" s="193" t="s">
        <v>897</v>
      </c>
      <c r="D159" s="180">
        <v>43084</v>
      </c>
      <c r="E159" s="181">
        <v>0.71875</v>
      </c>
      <c r="F159" s="193" t="s">
        <v>957</v>
      </c>
      <c r="G159" s="182" t="s">
        <v>1080</v>
      </c>
    </row>
    <row r="160" spans="2:7">
      <c r="B160" s="281" t="s">
        <v>1098</v>
      </c>
      <c r="C160" s="183" t="s">
        <v>905</v>
      </c>
      <c r="D160" s="184">
        <v>43084</v>
      </c>
      <c r="E160" s="185">
        <v>0.47013888888888888</v>
      </c>
      <c r="F160" s="187" t="s">
        <v>1077</v>
      </c>
      <c r="G160" s="186" t="s">
        <v>12</v>
      </c>
    </row>
    <row r="161" spans="2:7">
      <c r="B161" s="282"/>
      <c r="C161" s="147" t="s">
        <v>906</v>
      </c>
      <c r="D161" s="177">
        <v>43084</v>
      </c>
      <c r="E161" s="178">
        <v>0.4826388888888889</v>
      </c>
      <c r="F161" s="190" t="s">
        <v>1078</v>
      </c>
      <c r="G161" s="179" t="s">
        <v>12</v>
      </c>
    </row>
    <row r="162" spans="2:7">
      <c r="B162" s="282"/>
      <c r="C162" s="147" t="s">
        <v>907</v>
      </c>
      <c r="D162" s="177">
        <v>43084</v>
      </c>
      <c r="E162" s="178">
        <v>0.58333333333333337</v>
      </c>
      <c r="F162" s="190" t="s">
        <v>1077</v>
      </c>
      <c r="G162" s="179" t="s">
        <v>12</v>
      </c>
    </row>
    <row r="163" spans="2:7">
      <c r="B163" s="282"/>
      <c r="C163" s="147" t="s">
        <v>907</v>
      </c>
      <c r="D163" s="177">
        <v>43084</v>
      </c>
      <c r="E163" s="178">
        <v>0.63541666666666663</v>
      </c>
      <c r="F163" s="147" t="s">
        <v>1077</v>
      </c>
      <c r="G163" s="179" t="s">
        <v>54</v>
      </c>
    </row>
    <row r="164" spans="2:7">
      <c r="B164" s="282"/>
      <c r="C164" s="147" t="s">
        <v>907</v>
      </c>
      <c r="D164" s="177">
        <v>43084</v>
      </c>
      <c r="E164" s="178">
        <v>0.63680555555555551</v>
      </c>
      <c r="F164" s="147" t="s">
        <v>1077</v>
      </c>
      <c r="G164" s="179" t="s">
        <v>54</v>
      </c>
    </row>
    <row r="165" spans="2:7">
      <c r="B165" s="282"/>
      <c r="C165" s="147" t="s">
        <v>907</v>
      </c>
      <c r="D165" s="177">
        <v>43084</v>
      </c>
      <c r="E165" s="178">
        <v>0.63958333333333328</v>
      </c>
      <c r="F165" s="147" t="s">
        <v>1077</v>
      </c>
      <c r="G165" s="179" t="s">
        <v>54</v>
      </c>
    </row>
    <row r="166" spans="2:7">
      <c r="B166" s="282"/>
      <c r="C166" s="147" t="s">
        <v>907</v>
      </c>
      <c r="D166" s="177">
        <v>43084</v>
      </c>
      <c r="E166" s="178">
        <v>0.6430555555555556</v>
      </c>
      <c r="F166" s="147" t="s">
        <v>1077</v>
      </c>
      <c r="G166" s="179" t="s">
        <v>54</v>
      </c>
    </row>
    <row r="167" spans="2:7">
      <c r="B167" s="282"/>
      <c r="C167" s="147" t="s">
        <v>908</v>
      </c>
      <c r="D167" s="177">
        <v>43084</v>
      </c>
      <c r="E167" s="178">
        <v>0.63402777777777775</v>
      </c>
      <c r="F167" s="190" t="s">
        <v>1078</v>
      </c>
      <c r="G167" s="179" t="s">
        <v>12</v>
      </c>
    </row>
    <row r="168" spans="2:7">
      <c r="B168" s="282"/>
      <c r="C168" s="147" t="s">
        <v>784</v>
      </c>
      <c r="D168" s="177">
        <v>43084</v>
      </c>
      <c r="E168" s="178">
        <v>0.63055555555555554</v>
      </c>
      <c r="F168" s="190" t="s">
        <v>1077</v>
      </c>
      <c r="G168" s="179" t="s">
        <v>1080</v>
      </c>
    </row>
    <row r="169" spans="2:7">
      <c r="B169" s="282"/>
      <c r="C169" s="147" t="s">
        <v>785</v>
      </c>
      <c r="D169" s="177">
        <v>43084</v>
      </c>
      <c r="E169" s="178">
        <v>0.63194444444444442</v>
      </c>
      <c r="F169" s="190" t="s">
        <v>1078</v>
      </c>
      <c r="G169" s="179" t="s">
        <v>1080</v>
      </c>
    </row>
    <row r="170" spans="2:7">
      <c r="B170" s="282"/>
      <c r="C170" s="147" t="s">
        <v>898</v>
      </c>
      <c r="D170" s="177">
        <v>43084</v>
      </c>
      <c r="E170" s="178">
        <v>0.47430555555555554</v>
      </c>
      <c r="F170" s="190" t="s">
        <v>1077</v>
      </c>
      <c r="G170" s="179" t="s">
        <v>1080</v>
      </c>
    </row>
    <row r="171" spans="2:7" ht="12" thickBot="1">
      <c r="B171" s="283"/>
      <c r="C171" s="148" t="s">
        <v>899</v>
      </c>
      <c r="D171" s="180">
        <v>43084</v>
      </c>
      <c r="E171" s="181">
        <v>0.47569444444444442</v>
      </c>
      <c r="F171" s="148" t="s">
        <v>1078</v>
      </c>
      <c r="G171" s="182" t="s">
        <v>1080</v>
      </c>
    </row>
    <row r="172" spans="2:7">
      <c r="B172" s="281" t="s">
        <v>1099</v>
      </c>
      <c r="C172" s="187" t="s">
        <v>786</v>
      </c>
      <c r="D172" s="184">
        <v>43083</v>
      </c>
      <c r="E172" s="185">
        <v>0.51041666666666663</v>
      </c>
      <c r="F172" s="187" t="s">
        <v>957</v>
      </c>
      <c r="G172" s="186" t="s">
        <v>12</v>
      </c>
    </row>
    <row r="173" spans="2:7">
      <c r="B173" s="282"/>
      <c r="C173" s="190" t="s">
        <v>786</v>
      </c>
      <c r="D173" s="177">
        <v>43083</v>
      </c>
      <c r="E173" s="178">
        <v>0.52083333333333337</v>
      </c>
      <c r="F173" s="190" t="s">
        <v>957</v>
      </c>
      <c r="G173" s="179" t="s">
        <v>54</v>
      </c>
    </row>
    <row r="174" spans="2:7">
      <c r="B174" s="282"/>
      <c r="C174" s="190" t="s">
        <v>786</v>
      </c>
      <c r="D174" s="177">
        <v>43083</v>
      </c>
      <c r="E174" s="178">
        <v>0.53125</v>
      </c>
      <c r="F174" s="190" t="s">
        <v>957</v>
      </c>
      <c r="G174" s="179" t="s">
        <v>1080</v>
      </c>
    </row>
    <row r="175" spans="2:7">
      <c r="B175" s="282"/>
      <c r="C175" s="190" t="s">
        <v>787</v>
      </c>
      <c r="D175" s="177">
        <v>43083</v>
      </c>
      <c r="E175" s="178">
        <v>0.55555555555555558</v>
      </c>
      <c r="F175" s="190" t="s">
        <v>957</v>
      </c>
      <c r="G175" s="179" t="s">
        <v>12</v>
      </c>
    </row>
    <row r="176" spans="2:7">
      <c r="B176" s="282"/>
      <c r="C176" s="190" t="s">
        <v>787</v>
      </c>
      <c r="D176" s="177">
        <v>43083</v>
      </c>
      <c r="E176" s="178">
        <v>0.56944444444444442</v>
      </c>
      <c r="F176" s="190" t="s">
        <v>957</v>
      </c>
      <c r="G176" s="179" t="s">
        <v>1080</v>
      </c>
    </row>
    <row r="177" spans="2:7">
      <c r="B177" s="282"/>
      <c r="C177" s="190" t="s">
        <v>900</v>
      </c>
      <c r="D177" s="177">
        <v>43083</v>
      </c>
      <c r="E177" s="178">
        <v>0.47222222222222227</v>
      </c>
      <c r="F177" s="190" t="s">
        <v>957</v>
      </c>
      <c r="G177" s="179" t="s">
        <v>12</v>
      </c>
    </row>
    <row r="178" spans="2:7">
      <c r="B178" s="282"/>
      <c r="C178" s="190" t="s">
        <v>900</v>
      </c>
      <c r="D178" s="177">
        <v>43083</v>
      </c>
      <c r="E178" s="178">
        <v>0.47222222222222227</v>
      </c>
      <c r="F178" s="190" t="s">
        <v>957</v>
      </c>
      <c r="G178" s="179" t="s">
        <v>1080</v>
      </c>
    </row>
    <row r="179" spans="2:7">
      <c r="B179" s="282"/>
      <c r="C179" s="190" t="s">
        <v>901</v>
      </c>
      <c r="D179" s="177">
        <v>43083</v>
      </c>
      <c r="E179" s="178">
        <v>0.4375</v>
      </c>
      <c r="F179" s="190" t="s">
        <v>957</v>
      </c>
      <c r="G179" s="179" t="s">
        <v>12</v>
      </c>
    </row>
    <row r="180" spans="2:7" ht="12" thickBot="1">
      <c r="B180" s="283"/>
      <c r="C180" s="193" t="s">
        <v>901</v>
      </c>
      <c r="D180" s="180">
        <v>43083</v>
      </c>
      <c r="E180" s="181">
        <v>0.4513888888888889</v>
      </c>
      <c r="F180" s="193" t="s">
        <v>957</v>
      </c>
      <c r="G180" s="182" t="s">
        <v>1080</v>
      </c>
    </row>
    <row r="181" spans="2:7">
      <c r="B181" s="281" t="s">
        <v>1100</v>
      </c>
      <c r="C181" s="183" t="s">
        <v>788</v>
      </c>
      <c r="D181" s="184">
        <v>43076</v>
      </c>
      <c r="E181" s="185">
        <v>0.44444444444444442</v>
      </c>
      <c r="F181" s="183" t="s">
        <v>957</v>
      </c>
      <c r="G181" s="186" t="s">
        <v>12</v>
      </c>
    </row>
    <row r="182" spans="2:7">
      <c r="B182" s="282"/>
      <c r="C182" s="147" t="s">
        <v>788</v>
      </c>
      <c r="D182" s="177">
        <v>43076</v>
      </c>
      <c r="E182" s="178">
        <v>0.51041666666666663</v>
      </c>
      <c r="F182" s="147" t="s">
        <v>957</v>
      </c>
      <c r="G182" s="179" t="s">
        <v>1080</v>
      </c>
    </row>
    <row r="183" spans="2:7">
      <c r="B183" s="282"/>
      <c r="C183" s="147" t="s">
        <v>788</v>
      </c>
      <c r="D183" s="177">
        <v>43076</v>
      </c>
      <c r="E183" s="178">
        <v>0.51041666666666663</v>
      </c>
      <c r="F183" s="147" t="s">
        <v>957</v>
      </c>
      <c r="G183" s="179" t="s">
        <v>54</v>
      </c>
    </row>
    <row r="184" spans="2:7">
      <c r="B184" s="282"/>
      <c r="C184" s="147" t="s">
        <v>789</v>
      </c>
      <c r="D184" s="177">
        <v>43076</v>
      </c>
      <c r="E184" s="178">
        <v>0.42708333333333331</v>
      </c>
      <c r="F184" s="147" t="s">
        <v>957</v>
      </c>
      <c r="G184" s="179" t="s">
        <v>12</v>
      </c>
    </row>
    <row r="185" spans="2:7">
      <c r="B185" s="282"/>
      <c r="C185" s="147" t="s">
        <v>789</v>
      </c>
      <c r="D185" s="177">
        <v>43076</v>
      </c>
      <c r="E185" s="178">
        <v>0.5</v>
      </c>
      <c r="F185" s="147" t="s">
        <v>957</v>
      </c>
      <c r="G185" s="179" t="s">
        <v>1080</v>
      </c>
    </row>
    <row r="186" spans="2:7">
      <c r="B186" s="282"/>
      <c r="C186" s="147" t="s">
        <v>902</v>
      </c>
      <c r="D186" s="177">
        <v>43076</v>
      </c>
      <c r="E186" s="178">
        <v>0.61805555555555558</v>
      </c>
      <c r="F186" s="147" t="s">
        <v>957</v>
      </c>
      <c r="G186" s="179" t="s">
        <v>1080</v>
      </c>
    </row>
    <row r="187" spans="2:7">
      <c r="B187" s="282"/>
      <c r="C187" s="147" t="s">
        <v>902</v>
      </c>
      <c r="D187" s="177">
        <v>43076</v>
      </c>
      <c r="E187" s="178">
        <v>0.62152777777777779</v>
      </c>
      <c r="F187" s="147" t="s">
        <v>957</v>
      </c>
      <c r="G187" s="179" t="s">
        <v>12</v>
      </c>
    </row>
    <row r="188" spans="2:7">
      <c r="B188" s="282"/>
      <c r="C188" s="147" t="s">
        <v>903</v>
      </c>
      <c r="D188" s="177">
        <v>43076</v>
      </c>
      <c r="E188" s="178">
        <v>0.59722222222222221</v>
      </c>
      <c r="F188" s="147" t="s">
        <v>957</v>
      </c>
      <c r="G188" s="179" t="s">
        <v>1080</v>
      </c>
    </row>
    <row r="189" spans="2:7">
      <c r="B189" s="282"/>
      <c r="C189" s="147" t="s">
        <v>903</v>
      </c>
      <c r="D189" s="177">
        <v>43076</v>
      </c>
      <c r="E189" s="178">
        <v>0.60069444444444442</v>
      </c>
      <c r="F189" s="147" t="s">
        <v>957</v>
      </c>
      <c r="G189" s="179" t="s">
        <v>12</v>
      </c>
    </row>
    <row r="190" spans="2:7">
      <c r="B190" s="282"/>
      <c r="C190" s="147" t="s">
        <v>904</v>
      </c>
      <c r="D190" s="177">
        <v>43076</v>
      </c>
      <c r="E190" s="178">
        <v>0.63888888888888895</v>
      </c>
      <c r="F190" s="147" t="s">
        <v>957</v>
      </c>
      <c r="G190" s="179" t="s">
        <v>1080</v>
      </c>
    </row>
    <row r="191" spans="2:7" ht="12" thickBot="1">
      <c r="B191" s="283"/>
      <c r="C191" s="148" t="s">
        <v>904</v>
      </c>
      <c r="D191" s="180">
        <v>43076</v>
      </c>
      <c r="E191" s="181">
        <v>0.64236111111111105</v>
      </c>
      <c r="F191" s="148" t="s">
        <v>957</v>
      </c>
      <c r="G191" s="182" t="s">
        <v>12</v>
      </c>
    </row>
    <row r="192" spans="2:7">
      <c r="B192" s="281" t="s">
        <v>1101</v>
      </c>
      <c r="C192" s="183" t="s">
        <v>790</v>
      </c>
      <c r="D192" s="184">
        <v>43074</v>
      </c>
      <c r="E192" s="185">
        <v>0.41666666666666669</v>
      </c>
      <c r="F192" s="183" t="s">
        <v>957</v>
      </c>
      <c r="G192" s="186" t="s">
        <v>12</v>
      </c>
    </row>
    <row r="193" spans="2:7">
      <c r="B193" s="282"/>
      <c r="C193" s="147" t="s">
        <v>790</v>
      </c>
      <c r="D193" s="177">
        <v>43074</v>
      </c>
      <c r="E193" s="178">
        <v>0.47916666666666669</v>
      </c>
      <c r="F193" s="147" t="s">
        <v>957</v>
      </c>
      <c r="G193" s="179" t="s">
        <v>1080</v>
      </c>
    </row>
    <row r="194" spans="2:7">
      <c r="B194" s="282"/>
      <c r="C194" s="147" t="s">
        <v>790</v>
      </c>
      <c r="D194" s="177">
        <v>43074</v>
      </c>
      <c r="E194" s="178">
        <v>0.47916666666666669</v>
      </c>
      <c r="F194" s="147" t="s">
        <v>957</v>
      </c>
      <c r="G194" s="179" t="s">
        <v>54</v>
      </c>
    </row>
    <row r="195" spans="2:7">
      <c r="B195" s="282"/>
      <c r="C195" s="147" t="s">
        <v>791</v>
      </c>
      <c r="D195" s="177">
        <v>43074</v>
      </c>
      <c r="E195" s="178">
        <v>0.39583333333333331</v>
      </c>
      <c r="F195" s="147" t="s">
        <v>957</v>
      </c>
      <c r="G195" s="179" t="s">
        <v>12</v>
      </c>
    </row>
    <row r="196" spans="2:7">
      <c r="B196" s="282"/>
      <c r="C196" s="147" t="s">
        <v>791</v>
      </c>
      <c r="D196" s="177">
        <v>43074</v>
      </c>
      <c r="E196" s="178">
        <v>0.45833333333333331</v>
      </c>
      <c r="F196" s="147" t="s">
        <v>957</v>
      </c>
      <c r="G196" s="179" t="s">
        <v>1080</v>
      </c>
    </row>
    <row r="197" spans="2:7">
      <c r="B197" s="282"/>
      <c r="C197" s="147" t="s">
        <v>1079</v>
      </c>
      <c r="D197" s="177">
        <v>42743</v>
      </c>
      <c r="E197" s="178">
        <v>0.6875</v>
      </c>
      <c r="F197" s="147" t="s">
        <v>958</v>
      </c>
      <c r="G197" s="179" t="s">
        <v>12</v>
      </c>
    </row>
    <row r="198" spans="2:7" ht="12" thickBot="1">
      <c r="B198" s="283"/>
      <c r="C198" s="148" t="s">
        <v>1079</v>
      </c>
      <c r="D198" s="180">
        <v>42743</v>
      </c>
      <c r="E198" s="181">
        <v>0.69097222222222221</v>
      </c>
      <c r="F198" s="148" t="s">
        <v>958</v>
      </c>
      <c r="G198" s="182" t="s">
        <v>1080</v>
      </c>
    </row>
    <row r="199" spans="2:7" ht="15">
      <c r="B199" s="49"/>
      <c r="C199" s="49"/>
      <c r="D199" s="49"/>
      <c r="E199" s="49"/>
      <c r="F199" s="49"/>
      <c r="G199" s="49"/>
    </row>
    <row r="200" spans="2:7">
      <c r="B200" s="103"/>
    </row>
    <row r="201" spans="2:7">
      <c r="B201" s="103"/>
    </row>
    <row r="202" spans="2:7">
      <c r="B202" s="103"/>
    </row>
  </sheetData>
  <mergeCells count="19">
    <mergeCell ref="B160:B171"/>
    <mergeCell ref="B172:B180"/>
    <mergeCell ref="B181:B191"/>
    <mergeCell ref="B192:B198"/>
    <mergeCell ref="B84:B88"/>
    <mergeCell ref="B89:B99"/>
    <mergeCell ref="B100:B110"/>
    <mergeCell ref="B111:B121"/>
    <mergeCell ref="B122:B132"/>
    <mergeCell ref="B133:B143"/>
    <mergeCell ref="B144:B150"/>
    <mergeCell ref="B151:B159"/>
    <mergeCell ref="C1:E1"/>
    <mergeCell ref="B69:B83"/>
    <mergeCell ref="B3:B17"/>
    <mergeCell ref="B18:B31"/>
    <mergeCell ref="B32:B44"/>
    <mergeCell ref="B56:B68"/>
    <mergeCell ref="B45:B55"/>
  </mergeCells>
  <pageMargins left="0.7" right="0.7" top="0.75" bottom="0.75" header="0.3" footer="0.3"/>
  <pageSetup scale="58" fitToWidth="0" fitToHeight="0" orientation="portrait" verticalDpi="1200" r:id="rId1"/>
  <ignoredErrors>
    <ignoredError sqref="B3:B19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6"/>
  <sheetViews>
    <sheetView zoomScale="130" zoomScaleNormal="130" workbookViewId="0">
      <pane xSplit="1" ySplit="3" topLeftCell="B43" activePane="bottomRight" state="frozen"/>
      <selection pane="topRight" activeCell="B1" sqref="B1"/>
      <selection pane="bottomLeft" activeCell="A4" sqref="A4"/>
      <selection pane="bottomRight" activeCell="M20" sqref="M20"/>
    </sheetView>
  </sheetViews>
  <sheetFormatPr defaultRowHeight="15"/>
  <cols>
    <col min="1" max="1" width="4.42578125" customWidth="1"/>
    <col min="2" max="4" width="18" customWidth="1"/>
    <col min="5" max="5" width="18" hidden="1" customWidth="1"/>
    <col min="6" max="7" width="8" customWidth="1"/>
    <col min="8" max="8" width="8.7109375" customWidth="1"/>
    <col min="9" max="10" width="18" customWidth="1"/>
  </cols>
  <sheetData>
    <row r="1" spans="1:10" ht="15.75" thickBot="1">
      <c r="B1" s="49"/>
      <c r="C1" s="49"/>
      <c r="D1" s="49"/>
      <c r="E1" s="280" t="s">
        <v>1254</v>
      </c>
      <c r="F1" s="280"/>
      <c r="G1" s="280"/>
      <c r="H1" s="280"/>
      <c r="I1" s="49"/>
      <c r="J1" s="49"/>
    </row>
    <row r="2" spans="1:10" ht="15" customHeight="1">
      <c r="B2" s="317" t="s">
        <v>1102</v>
      </c>
      <c r="C2" s="319" t="s">
        <v>1103</v>
      </c>
      <c r="D2" s="319" t="s">
        <v>1278</v>
      </c>
      <c r="E2" s="319" t="s">
        <v>1314</v>
      </c>
      <c r="F2" s="321" t="s">
        <v>1121</v>
      </c>
      <c r="G2" s="322"/>
      <c r="H2" s="323"/>
      <c r="I2" s="314" t="s">
        <v>1125</v>
      </c>
      <c r="J2" s="314" t="s">
        <v>1126</v>
      </c>
    </row>
    <row r="3" spans="1:10" ht="15.75" thickBot="1">
      <c r="A3" s="46"/>
      <c r="B3" s="318"/>
      <c r="C3" s="320"/>
      <c r="D3" s="320"/>
      <c r="E3" s="320"/>
      <c r="F3" s="258" t="s">
        <v>1122</v>
      </c>
      <c r="G3" s="258" t="s">
        <v>1123</v>
      </c>
      <c r="H3" s="260" t="s">
        <v>1124</v>
      </c>
      <c r="I3" s="315"/>
      <c r="J3" s="315"/>
    </row>
    <row r="4" spans="1:10">
      <c r="A4" s="46"/>
      <c r="B4" s="300" t="s">
        <v>282</v>
      </c>
      <c r="C4" s="108" t="s">
        <v>283</v>
      </c>
      <c r="D4" s="98" t="s">
        <v>124</v>
      </c>
      <c r="E4" s="98" t="s">
        <v>122</v>
      </c>
      <c r="F4" s="98" t="s">
        <v>11</v>
      </c>
      <c r="G4" s="109">
        <v>673639</v>
      </c>
      <c r="H4" s="109">
        <v>7761303</v>
      </c>
      <c r="I4" s="110">
        <v>1.61</v>
      </c>
      <c r="J4" s="111">
        <v>43054</v>
      </c>
    </row>
    <row r="5" spans="1:10">
      <c r="A5" s="46"/>
      <c r="B5" s="301"/>
      <c r="C5" s="104" t="s">
        <v>284</v>
      </c>
      <c r="D5" s="217" t="s">
        <v>125</v>
      </c>
      <c r="E5" s="217" t="s">
        <v>122</v>
      </c>
      <c r="F5" s="217" t="s">
        <v>11</v>
      </c>
      <c r="G5" s="112">
        <v>673642</v>
      </c>
      <c r="H5" s="112">
        <v>7761271</v>
      </c>
      <c r="I5" s="113">
        <v>1.73</v>
      </c>
      <c r="J5" s="114">
        <v>43054</v>
      </c>
    </row>
    <row r="6" spans="1:10">
      <c r="A6" s="46"/>
      <c r="B6" s="301"/>
      <c r="C6" s="104" t="s">
        <v>285</v>
      </c>
      <c r="D6" s="217" t="s">
        <v>125</v>
      </c>
      <c r="E6" s="217" t="s">
        <v>122</v>
      </c>
      <c r="F6" s="217" t="s">
        <v>11</v>
      </c>
      <c r="G6" s="112">
        <v>673645</v>
      </c>
      <c r="H6" s="112">
        <v>7761238</v>
      </c>
      <c r="I6" s="113">
        <v>0.96</v>
      </c>
      <c r="J6" s="114">
        <v>43054</v>
      </c>
    </row>
    <row r="7" spans="1:10">
      <c r="A7" s="46"/>
      <c r="B7" s="301"/>
      <c r="C7" s="104" t="s">
        <v>286</v>
      </c>
      <c r="D7" s="217" t="s">
        <v>125</v>
      </c>
      <c r="E7" s="217" t="s">
        <v>122</v>
      </c>
      <c r="F7" s="217" t="s">
        <v>11</v>
      </c>
      <c r="G7" s="112">
        <v>673692</v>
      </c>
      <c r="H7" s="112">
        <v>7761194</v>
      </c>
      <c r="I7" s="113">
        <v>1.31</v>
      </c>
      <c r="J7" s="114">
        <v>43054</v>
      </c>
    </row>
    <row r="8" spans="1:10">
      <c r="A8" s="46"/>
      <c r="B8" s="301"/>
      <c r="C8" s="104" t="s">
        <v>287</v>
      </c>
      <c r="D8" s="217" t="s">
        <v>126</v>
      </c>
      <c r="E8" s="217" t="s">
        <v>122</v>
      </c>
      <c r="F8" s="217" t="s">
        <v>11</v>
      </c>
      <c r="G8" s="112">
        <v>673687</v>
      </c>
      <c r="H8" s="112">
        <v>7761185</v>
      </c>
      <c r="I8" s="113">
        <v>1.1100000000000001</v>
      </c>
      <c r="J8" s="114">
        <v>43054</v>
      </c>
    </row>
    <row r="9" spans="1:10">
      <c r="A9" s="46"/>
      <c r="B9" s="301"/>
      <c r="C9" s="104" t="s">
        <v>288</v>
      </c>
      <c r="D9" s="217" t="s">
        <v>10</v>
      </c>
      <c r="E9" s="217" t="s">
        <v>10</v>
      </c>
      <c r="F9" s="217" t="s">
        <v>11</v>
      </c>
      <c r="G9" s="112">
        <v>673682</v>
      </c>
      <c r="H9" s="112">
        <v>7761182</v>
      </c>
      <c r="I9" s="113">
        <v>1.0900000000000001</v>
      </c>
      <c r="J9" s="114">
        <v>43054</v>
      </c>
    </row>
    <row r="10" spans="1:10">
      <c r="A10" s="46"/>
      <c r="B10" s="301"/>
      <c r="C10" s="104" t="s">
        <v>289</v>
      </c>
      <c r="D10" s="217" t="s">
        <v>10</v>
      </c>
      <c r="E10" s="217" t="s">
        <v>10</v>
      </c>
      <c r="F10" s="217" t="s">
        <v>11</v>
      </c>
      <c r="G10" s="112">
        <v>673615</v>
      </c>
      <c r="H10" s="112">
        <v>7761202</v>
      </c>
      <c r="I10" s="113">
        <v>1.72</v>
      </c>
      <c r="J10" s="114">
        <v>43054</v>
      </c>
    </row>
    <row r="11" spans="1:10">
      <c r="A11" s="46"/>
      <c r="B11" s="301"/>
      <c r="C11" s="104" t="s">
        <v>290</v>
      </c>
      <c r="D11" s="217" t="s">
        <v>10</v>
      </c>
      <c r="E11" s="217" t="s">
        <v>10</v>
      </c>
      <c r="F11" s="217" t="s">
        <v>11</v>
      </c>
      <c r="G11" s="112">
        <v>673613</v>
      </c>
      <c r="H11" s="112">
        <v>7761168</v>
      </c>
      <c r="I11" s="113">
        <v>1.52</v>
      </c>
      <c r="J11" s="114">
        <v>43054</v>
      </c>
    </row>
    <row r="12" spans="1:10">
      <c r="A12" s="46"/>
      <c r="B12" s="301"/>
      <c r="C12" s="104" t="s">
        <v>291</v>
      </c>
      <c r="D12" s="217" t="s">
        <v>127</v>
      </c>
      <c r="E12" s="217" t="s">
        <v>122</v>
      </c>
      <c r="F12" s="217" t="s">
        <v>11</v>
      </c>
      <c r="G12" s="112">
        <v>673600</v>
      </c>
      <c r="H12" s="112">
        <v>7761126</v>
      </c>
      <c r="I12" s="113">
        <v>0.91</v>
      </c>
      <c r="J12" s="114">
        <v>43054</v>
      </c>
    </row>
    <row r="13" spans="1:10">
      <c r="A13" s="46"/>
      <c r="B13" s="301"/>
      <c r="C13" s="104" t="s">
        <v>292</v>
      </c>
      <c r="D13" s="217" t="s">
        <v>128</v>
      </c>
      <c r="E13" s="217" t="s">
        <v>122</v>
      </c>
      <c r="F13" s="217" t="s">
        <v>11</v>
      </c>
      <c r="G13" s="112">
        <v>673546</v>
      </c>
      <c r="H13" s="112">
        <v>7761076</v>
      </c>
      <c r="I13" s="113">
        <v>0.85</v>
      </c>
      <c r="J13" s="114">
        <v>43054</v>
      </c>
    </row>
    <row r="14" spans="1:10" ht="15.75" thickBot="1">
      <c r="A14" s="46"/>
      <c r="B14" s="316"/>
      <c r="C14" s="104" t="s">
        <v>293</v>
      </c>
      <c r="D14" s="99" t="s">
        <v>129</v>
      </c>
      <c r="E14" s="217" t="s">
        <v>122</v>
      </c>
      <c r="F14" s="99" t="s">
        <v>11</v>
      </c>
      <c r="G14" s="115">
        <v>673517</v>
      </c>
      <c r="H14" s="115">
        <v>7761041</v>
      </c>
      <c r="I14" s="116">
        <v>0.27</v>
      </c>
      <c r="J14" s="117">
        <v>43054</v>
      </c>
    </row>
    <row r="15" spans="1:10">
      <c r="A15" s="46"/>
      <c r="B15" s="297" t="s">
        <v>294</v>
      </c>
      <c r="C15" s="108" t="s">
        <v>295</v>
      </c>
      <c r="D15" s="98" t="s">
        <v>124</v>
      </c>
      <c r="E15" s="98" t="s">
        <v>129</v>
      </c>
      <c r="F15" s="98" t="s">
        <v>11</v>
      </c>
      <c r="G15" s="109">
        <v>665404</v>
      </c>
      <c r="H15" s="109">
        <v>7746038</v>
      </c>
      <c r="I15" s="113">
        <v>0.32</v>
      </c>
      <c r="J15" s="118">
        <v>43054</v>
      </c>
    </row>
    <row r="16" spans="1:10">
      <c r="A16" s="46"/>
      <c r="B16" s="298"/>
      <c r="C16" s="104" t="s">
        <v>296</v>
      </c>
      <c r="D16" s="217" t="s">
        <v>125</v>
      </c>
      <c r="E16" s="217" t="s">
        <v>128</v>
      </c>
      <c r="F16" s="217" t="s">
        <v>11</v>
      </c>
      <c r="G16" s="112">
        <v>674304</v>
      </c>
      <c r="H16" s="112">
        <v>7760749</v>
      </c>
      <c r="I16" s="113">
        <v>1.4</v>
      </c>
      <c r="J16" s="114">
        <v>43054</v>
      </c>
    </row>
    <row r="17" spans="1:10">
      <c r="A17" s="46"/>
      <c r="B17" s="298"/>
      <c r="C17" s="104" t="s">
        <v>297</v>
      </c>
      <c r="D17" s="217" t="s">
        <v>126</v>
      </c>
      <c r="E17" s="217" t="s">
        <v>128</v>
      </c>
      <c r="F17" s="217" t="s">
        <v>11</v>
      </c>
      <c r="G17" s="112">
        <v>674306</v>
      </c>
      <c r="H17" s="112">
        <v>7760748</v>
      </c>
      <c r="I17" s="113">
        <v>0.82</v>
      </c>
      <c r="J17" s="114">
        <v>43054</v>
      </c>
    </row>
    <row r="18" spans="1:10">
      <c r="A18" s="46"/>
      <c r="B18" s="298"/>
      <c r="C18" s="104" t="s">
        <v>298</v>
      </c>
      <c r="D18" s="217" t="s">
        <v>10</v>
      </c>
      <c r="E18" s="217" t="s">
        <v>128</v>
      </c>
      <c r="F18" s="217" t="s">
        <v>11</v>
      </c>
      <c r="G18" s="112">
        <v>674428</v>
      </c>
      <c r="H18" s="112">
        <v>7760760</v>
      </c>
      <c r="I18" s="113">
        <v>1.25</v>
      </c>
      <c r="J18" s="114">
        <v>43054</v>
      </c>
    </row>
    <row r="19" spans="1:10">
      <c r="A19" s="46"/>
      <c r="B19" s="298"/>
      <c r="C19" s="104" t="s">
        <v>299</v>
      </c>
      <c r="D19" s="217" t="s">
        <v>10</v>
      </c>
      <c r="E19" s="217" t="s">
        <v>128</v>
      </c>
      <c r="F19" s="217" t="s">
        <v>11</v>
      </c>
      <c r="G19" s="112">
        <v>674264</v>
      </c>
      <c r="H19" s="112">
        <v>7760763</v>
      </c>
      <c r="I19" s="113">
        <v>1.36</v>
      </c>
      <c r="J19" s="114">
        <v>43054</v>
      </c>
    </row>
    <row r="20" spans="1:10">
      <c r="A20" s="46"/>
      <c r="B20" s="298"/>
      <c r="C20" s="104" t="s">
        <v>300</v>
      </c>
      <c r="D20" s="112" t="s">
        <v>10</v>
      </c>
      <c r="E20" s="119" t="s">
        <v>10</v>
      </c>
      <c r="F20" s="217" t="s">
        <v>11</v>
      </c>
      <c r="G20" s="112">
        <v>674254</v>
      </c>
      <c r="H20" s="112">
        <v>7760766</v>
      </c>
      <c r="I20" s="113">
        <v>0.9</v>
      </c>
      <c r="J20" s="114">
        <v>43054</v>
      </c>
    </row>
    <row r="21" spans="1:10">
      <c r="A21" s="46"/>
      <c r="B21" s="298"/>
      <c r="C21" s="104" t="s">
        <v>301</v>
      </c>
      <c r="D21" s="112" t="s">
        <v>127</v>
      </c>
      <c r="E21" s="119" t="s">
        <v>10</v>
      </c>
      <c r="F21" s="217" t="s">
        <v>11</v>
      </c>
      <c r="G21" s="112">
        <v>674243</v>
      </c>
      <c r="H21" s="112">
        <v>7760772</v>
      </c>
      <c r="I21" s="113">
        <v>0.61</v>
      </c>
      <c r="J21" s="114">
        <v>43054</v>
      </c>
    </row>
    <row r="22" spans="1:10">
      <c r="A22" s="46"/>
      <c r="B22" s="298"/>
      <c r="C22" s="104" t="s">
        <v>302</v>
      </c>
      <c r="D22" s="112" t="s">
        <v>128</v>
      </c>
      <c r="E22" s="119" t="s">
        <v>10</v>
      </c>
      <c r="F22" s="217" t="s">
        <v>11</v>
      </c>
      <c r="G22" s="112">
        <v>674196</v>
      </c>
      <c r="H22" s="112">
        <v>7760783</v>
      </c>
      <c r="I22" s="113">
        <v>1.25</v>
      </c>
      <c r="J22" s="114">
        <v>43054</v>
      </c>
    </row>
    <row r="23" spans="1:10">
      <c r="A23" s="46"/>
      <c r="B23" s="298"/>
      <c r="C23" s="104" t="s">
        <v>303</v>
      </c>
      <c r="D23" s="217" t="s">
        <v>128</v>
      </c>
      <c r="E23" s="217" t="s">
        <v>125</v>
      </c>
      <c r="F23" s="217" t="s">
        <v>11</v>
      </c>
      <c r="G23" s="112">
        <v>674153</v>
      </c>
      <c r="H23" s="112">
        <v>7760810</v>
      </c>
      <c r="I23" s="113">
        <v>1.1000000000000001</v>
      </c>
      <c r="J23" s="114">
        <v>43054</v>
      </c>
    </row>
    <row r="24" spans="1:10">
      <c r="A24" s="46"/>
      <c r="B24" s="298"/>
      <c r="C24" s="104" t="s">
        <v>304</v>
      </c>
      <c r="D24" s="217" t="s">
        <v>128</v>
      </c>
      <c r="E24" s="217" t="s">
        <v>125</v>
      </c>
      <c r="F24" s="217" t="s">
        <v>11</v>
      </c>
      <c r="G24" s="112">
        <v>674125</v>
      </c>
      <c r="H24" s="112">
        <v>7760891</v>
      </c>
      <c r="I24" s="113">
        <v>0.65</v>
      </c>
      <c r="J24" s="114">
        <v>43054</v>
      </c>
    </row>
    <row r="25" spans="1:10" ht="15.75" thickBot="1">
      <c r="A25" s="46"/>
      <c r="B25" s="299"/>
      <c r="C25" s="120" t="s">
        <v>305</v>
      </c>
      <c r="D25" s="99" t="s">
        <v>129</v>
      </c>
      <c r="E25" s="99" t="s">
        <v>124</v>
      </c>
      <c r="F25" s="101" t="s">
        <v>11</v>
      </c>
      <c r="G25" s="121">
        <v>674063</v>
      </c>
      <c r="H25" s="121">
        <v>7760853</v>
      </c>
      <c r="I25" s="122">
        <v>0.64</v>
      </c>
      <c r="J25" s="123">
        <v>43054</v>
      </c>
    </row>
    <row r="26" spans="1:10">
      <c r="A26" s="46"/>
      <c r="B26" s="297" t="s">
        <v>306</v>
      </c>
      <c r="C26" s="108" t="s">
        <v>307</v>
      </c>
      <c r="D26" s="163" t="s">
        <v>124</v>
      </c>
      <c r="E26" s="98" t="s">
        <v>129</v>
      </c>
      <c r="F26" s="98" t="s">
        <v>11</v>
      </c>
      <c r="G26" s="109">
        <v>674115</v>
      </c>
      <c r="H26" s="109">
        <v>7760480</v>
      </c>
      <c r="I26" s="110">
        <v>0.5</v>
      </c>
      <c r="J26" s="111">
        <v>43054</v>
      </c>
    </row>
    <row r="27" spans="1:10">
      <c r="A27" s="46"/>
      <c r="B27" s="298"/>
      <c r="C27" s="104" t="s">
        <v>308</v>
      </c>
      <c r="D27" s="217" t="s">
        <v>125</v>
      </c>
      <c r="E27" s="217" t="s">
        <v>128</v>
      </c>
      <c r="F27" s="217" t="s">
        <v>11</v>
      </c>
      <c r="G27" s="112">
        <v>674067</v>
      </c>
      <c r="H27" s="112">
        <v>7760462</v>
      </c>
      <c r="I27" s="113">
        <v>0.7</v>
      </c>
      <c r="J27" s="114">
        <v>43054</v>
      </c>
    </row>
    <row r="28" spans="1:10">
      <c r="A28" s="46"/>
      <c r="B28" s="298"/>
      <c r="C28" s="104" t="s">
        <v>309</v>
      </c>
      <c r="D28" s="217" t="s">
        <v>126</v>
      </c>
      <c r="E28" s="217" t="s">
        <v>128</v>
      </c>
      <c r="F28" s="217" t="s">
        <v>11</v>
      </c>
      <c r="G28" s="112">
        <v>674036</v>
      </c>
      <c r="H28" s="112">
        <v>7760440</v>
      </c>
      <c r="I28" s="113">
        <v>1.25</v>
      </c>
      <c r="J28" s="114">
        <v>43054</v>
      </c>
    </row>
    <row r="29" spans="1:10">
      <c r="A29" s="46"/>
      <c r="B29" s="298"/>
      <c r="C29" s="104" t="s">
        <v>310</v>
      </c>
      <c r="D29" s="112" t="s">
        <v>10</v>
      </c>
      <c r="E29" s="217" t="s">
        <v>131</v>
      </c>
      <c r="F29" s="217" t="s">
        <v>11</v>
      </c>
      <c r="G29" s="112">
        <v>674023</v>
      </c>
      <c r="H29" s="112">
        <v>7760433</v>
      </c>
      <c r="I29" s="113">
        <v>1.4</v>
      </c>
      <c r="J29" s="114">
        <v>43053</v>
      </c>
    </row>
    <row r="30" spans="1:10">
      <c r="A30" s="46"/>
      <c r="B30" s="298"/>
      <c r="C30" s="104" t="s">
        <v>311</v>
      </c>
      <c r="D30" s="112" t="s">
        <v>10</v>
      </c>
      <c r="E30" s="217" t="s">
        <v>127</v>
      </c>
      <c r="F30" s="217" t="s">
        <v>11</v>
      </c>
      <c r="G30" s="112">
        <v>674017</v>
      </c>
      <c r="H30" s="112">
        <v>7760428</v>
      </c>
      <c r="I30" s="113">
        <v>1.05</v>
      </c>
      <c r="J30" s="114">
        <v>43053</v>
      </c>
    </row>
    <row r="31" spans="1:10">
      <c r="A31" s="46"/>
      <c r="B31" s="298"/>
      <c r="C31" s="104" t="s">
        <v>312</v>
      </c>
      <c r="D31" s="112" t="s">
        <v>10</v>
      </c>
      <c r="E31" s="119" t="s">
        <v>10</v>
      </c>
      <c r="F31" s="217" t="s">
        <v>11</v>
      </c>
      <c r="G31" s="112">
        <v>674001</v>
      </c>
      <c r="H31" s="112">
        <v>7760422</v>
      </c>
      <c r="I31" s="113">
        <v>1.97</v>
      </c>
      <c r="J31" s="114">
        <v>43054</v>
      </c>
    </row>
    <row r="32" spans="1:10">
      <c r="A32" s="46"/>
      <c r="B32" s="298"/>
      <c r="C32" s="104" t="s">
        <v>313</v>
      </c>
      <c r="D32" s="217" t="s">
        <v>127</v>
      </c>
      <c r="E32" s="119" t="s">
        <v>10</v>
      </c>
      <c r="F32" s="217" t="s">
        <v>11</v>
      </c>
      <c r="G32" s="112">
        <v>673978</v>
      </c>
      <c r="H32" s="112">
        <v>7760419</v>
      </c>
      <c r="I32" s="113">
        <v>1</v>
      </c>
      <c r="J32" s="114">
        <v>43054</v>
      </c>
    </row>
    <row r="33" spans="1:18">
      <c r="A33" s="46"/>
      <c r="B33" s="298"/>
      <c r="C33" s="104" t="s">
        <v>314</v>
      </c>
      <c r="D33" s="217" t="s">
        <v>128</v>
      </c>
      <c r="E33" s="119" t="s">
        <v>10</v>
      </c>
      <c r="F33" s="217" t="s">
        <v>11</v>
      </c>
      <c r="G33" s="112">
        <v>673935</v>
      </c>
      <c r="H33" s="112">
        <v>7760398</v>
      </c>
      <c r="I33" s="113">
        <v>0.9</v>
      </c>
      <c r="J33" s="114">
        <v>43054</v>
      </c>
    </row>
    <row r="34" spans="1:18">
      <c r="A34" s="46"/>
      <c r="B34" s="298"/>
      <c r="C34" s="104" t="s">
        <v>315</v>
      </c>
      <c r="D34" s="217" t="s">
        <v>128</v>
      </c>
      <c r="E34" s="102" t="s">
        <v>126</v>
      </c>
      <c r="F34" s="102" t="s">
        <v>11</v>
      </c>
      <c r="G34" s="124">
        <v>673885</v>
      </c>
      <c r="H34" s="124">
        <v>7760403</v>
      </c>
      <c r="I34" s="122">
        <v>1.7</v>
      </c>
      <c r="J34" s="114">
        <v>43054</v>
      </c>
    </row>
    <row r="35" spans="1:18">
      <c r="A35" s="46"/>
      <c r="B35" s="298"/>
      <c r="C35" s="104" t="s">
        <v>316</v>
      </c>
      <c r="D35" s="217" t="s">
        <v>128</v>
      </c>
      <c r="E35" s="102" t="s">
        <v>125</v>
      </c>
      <c r="F35" s="102" t="s">
        <v>11</v>
      </c>
      <c r="G35" s="124">
        <v>673835</v>
      </c>
      <c r="H35" s="124">
        <v>7760376</v>
      </c>
      <c r="I35" s="122">
        <v>1.4</v>
      </c>
      <c r="J35" s="114">
        <v>43054</v>
      </c>
    </row>
    <row r="36" spans="1:18" ht="15.75" thickBot="1">
      <c r="A36" s="46"/>
      <c r="B36" s="299"/>
      <c r="C36" s="120" t="s">
        <v>317</v>
      </c>
      <c r="D36" s="102" t="s">
        <v>129</v>
      </c>
      <c r="E36" s="99" t="s">
        <v>124</v>
      </c>
      <c r="F36" s="99" t="s">
        <v>11</v>
      </c>
      <c r="G36" s="115">
        <v>673817</v>
      </c>
      <c r="H36" s="115">
        <v>7760372</v>
      </c>
      <c r="I36" s="122">
        <v>0.57999999999999996</v>
      </c>
      <c r="J36" s="114">
        <v>43054</v>
      </c>
    </row>
    <row r="37" spans="1:18">
      <c r="A37" s="46"/>
      <c r="B37" s="297" t="s">
        <v>318</v>
      </c>
      <c r="C37" s="108" t="s">
        <v>319</v>
      </c>
      <c r="D37" s="98" t="s">
        <v>124</v>
      </c>
      <c r="E37" s="98" t="s">
        <v>129</v>
      </c>
      <c r="F37" s="98" t="s">
        <v>11</v>
      </c>
      <c r="G37" s="109">
        <v>674890</v>
      </c>
      <c r="H37" s="109">
        <v>7759756</v>
      </c>
      <c r="I37" s="110">
        <v>0.7</v>
      </c>
      <c r="J37" s="111">
        <v>43048</v>
      </c>
    </row>
    <row r="38" spans="1:18">
      <c r="A38" s="46"/>
      <c r="B38" s="298"/>
      <c r="C38" s="104" t="s">
        <v>320</v>
      </c>
      <c r="D38" s="217" t="s">
        <v>125</v>
      </c>
      <c r="E38" s="217" t="s">
        <v>128</v>
      </c>
      <c r="F38" s="217" t="s">
        <v>11</v>
      </c>
      <c r="G38" s="112">
        <v>674935</v>
      </c>
      <c r="H38" s="112">
        <v>7754848</v>
      </c>
      <c r="I38" s="113">
        <v>3.7</v>
      </c>
      <c r="J38" s="114">
        <v>43035</v>
      </c>
    </row>
    <row r="39" spans="1:18">
      <c r="A39" s="46"/>
      <c r="B39" s="298"/>
      <c r="C39" s="104" t="s">
        <v>321</v>
      </c>
      <c r="D39" s="217" t="s">
        <v>125</v>
      </c>
      <c r="E39" s="217" t="s">
        <v>127</v>
      </c>
      <c r="F39" s="217" t="s">
        <v>11</v>
      </c>
      <c r="G39" s="112">
        <v>674807</v>
      </c>
      <c r="H39" s="112">
        <v>7759777</v>
      </c>
      <c r="I39" s="113">
        <v>0.7</v>
      </c>
      <c r="J39" s="114">
        <v>43048</v>
      </c>
    </row>
    <row r="40" spans="1:18">
      <c r="A40" s="46"/>
      <c r="B40" s="298"/>
      <c r="C40" s="104" t="s">
        <v>322</v>
      </c>
      <c r="D40" s="217" t="s">
        <v>126</v>
      </c>
      <c r="E40" s="217" t="s">
        <v>10</v>
      </c>
      <c r="F40" s="217" t="s">
        <v>11</v>
      </c>
      <c r="G40" s="112">
        <v>674779</v>
      </c>
      <c r="H40" s="112">
        <v>7759811</v>
      </c>
      <c r="I40" s="113">
        <v>0.73</v>
      </c>
      <c r="J40" s="114">
        <v>43035</v>
      </c>
    </row>
    <row r="41" spans="1:18">
      <c r="A41" s="46"/>
      <c r="B41" s="298"/>
      <c r="C41" s="104" t="s">
        <v>323</v>
      </c>
      <c r="D41" s="217" t="s">
        <v>10</v>
      </c>
      <c r="E41" s="119" t="s">
        <v>10</v>
      </c>
      <c r="F41" s="217" t="s">
        <v>11</v>
      </c>
      <c r="G41" s="112" t="s">
        <v>0</v>
      </c>
      <c r="H41" s="112" t="s">
        <v>0</v>
      </c>
      <c r="I41" s="113">
        <v>0.92</v>
      </c>
      <c r="J41" s="114">
        <v>43048</v>
      </c>
    </row>
    <row r="42" spans="1:18">
      <c r="A42" s="46"/>
      <c r="B42" s="298"/>
      <c r="C42" s="104" t="s">
        <v>324</v>
      </c>
      <c r="D42" s="112" t="s">
        <v>10</v>
      </c>
      <c r="E42" s="217" t="s">
        <v>10</v>
      </c>
      <c r="F42" s="217" t="s">
        <v>11</v>
      </c>
      <c r="G42" s="112">
        <v>674774</v>
      </c>
      <c r="H42" s="112">
        <v>7759850</v>
      </c>
      <c r="I42" s="113">
        <v>1.2</v>
      </c>
      <c r="J42" s="114">
        <v>43048</v>
      </c>
    </row>
    <row r="43" spans="1:18">
      <c r="A43" s="46"/>
      <c r="B43" s="298"/>
      <c r="C43" s="104" t="s">
        <v>325</v>
      </c>
      <c r="D43" s="217" t="s">
        <v>10</v>
      </c>
      <c r="E43" s="217" t="s">
        <v>126</v>
      </c>
      <c r="F43" s="217" t="s">
        <v>11</v>
      </c>
      <c r="G43" s="112">
        <v>674774</v>
      </c>
      <c r="H43" s="112">
        <v>7759850</v>
      </c>
      <c r="I43" s="113">
        <v>0.9</v>
      </c>
      <c r="J43" s="114">
        <v>43048</v>
      </c>
    </row>
    <row r="44" spans="1:18">
      <c r="A44" s="46"/>
      <c r="B44" s="298"/>
      <c r="C44" s="104" t="s">
        <v>326</v>
      </c>
      <c r="D44" s="217" t="s">
        <v>127</v>
      </c>
      <c r="E44" s="217" t="s">
        <v>125</v>
      </c>
      <c r="F44" s="217" t="s">
        <v>11</v>
      </c>
      <c r="G44" s="112">
        <v>674759</v>
      </c>
      <c r="H44" s="112">
        <v>7759844</v>
      </c>
      <c r="I44" s="113">
        <v>0.8</v>
      </c>
      <c r="J44" s="114">
        <v>43048</v>
      </c>
    </row>
    <row r="45" spans="1:18">
      <c r="A45" s="46"/>
      <c r="B45" s="298"/>
      <c r="C45" s="104" t="s">
        <v>327</v>
      </c>
      <c r="D45" s="217" t="s">
        <v>128</v>
      </c>
      <c r="E45" s="217" t="s">
        <v>125</v>
      </c>
      <c r="F45" s="217" t="s">
        <v>11</v>
      </c>
      <c r="G45" s="112">
        <v>674728</v>
      </c>
      <c r="H45" s="112">
        <v>7759850</v>
      </c>
      <c r="I45" s="113">
        <v>1.3</v>
      </c>
      <c r="J45" s="114">
        <v>43048</v>
      </c>
    </row>
    <row r="46" spans="1:18" ht="15.75" thickBot="1">
      <c r="A46" s="46"/>
      <c r="B46" s="299"/>
      <c r="C46" s="120" t="s">
        <v>328</v>
      </c>
      <c r="D46" s="99" t="s">
        <v>129</v>
      </c>
      <c r="E46" s="99" t="s">
        <v>329</v>
      </c>
      <c r="F46" s="99" t="s">
        <v>11</v>
      </c>
      <c r="G46" s="115">
        <v>674662</v>
      </c>
      <c r="H46" s="115">
        <v>7759872</v>
      </c>
      <c r="I46" s="116">
        <v>0.53</v>
      </c>
      <c r="J46" s="123">
        <v>43048</v>
      </c>
    </row>
    <row r="47" spans="1:18">
      <c r="A47" s="46"/>
      <c r="B47" s="297" t="s">
        <v>330</v>
      </c>
      <c r="C47" s="108" t="s">
        <v>331</v>
      </c>
      <c r="D47" s="163" t="s">
        <v>124</v>
      </c>
      <c r="E47" s="98" t="s">
        <v>129</v>
      </c>
      <c r="F47" s="98" t="s">
        <v>11</v>
      </c>
      <c r="G47" s="109">
        <v>674592</v>
      </c>
      <c r="H47" s="109">
        <v>7759022</v>
      </c>
      <c r="I47" s="163">
        <v>0.47</v>
      </c>
      <c r="J47" s="111">
        <v>43085</v>
      </c>
      <c r="R47" s="231"/>
    </row>
    <row r="48" spans="1:18">
      <c r="A48" s="46"/>
      <c r="B48" s="298"/>
      <c r="C48" s="104" t="s">
        <v>332</v>
      </c>
      <c r="D48" s="217" t="s">
        <v>125</v>
      </c>
      <c r="E48" s="217" t="s">
        <v>127</v>
      </c>
      <c r="F48" s="217" t="s">
        <v>11</v>
      </c>
      <c r="G48" s="112">
        <v>674576</v>
      </c>
      <c r="H48" s="112">
        <v>7759015</v>
      </c>
      <c r="I48" s="113">
        <v>0.73</v>
      </c>
      <c r="J48" s="114">
        <v>43085</v>
      </c>
      <c r="R48" s="231"/>
    </row>
    <row r="49" spans="1:18">
      <c r="A49" s="46"/>
      <c r="B49" s="298"/>
      <c r="C49" s="104" t="s">
        <v>333</v>
      </c>
      <c r="D49" s="217" t="s">
        <v>125</v>
      </c>
      <c r="E49" s="217" t="s">
        <v>10</v>
      </c>
      <c r="F49" s="217" t="s">
        <v>11</v>
      </c>
      <c r="G49" s="112">
        <v>674561</v>
      </c>
      <c r="H49" s="112">
        <v>7759009</v>
      </c>
      <c r="I49" s="113">
        <v>0.51</v>
      </c>
      <c r="J49" s="114">
        <v>43085</v>
      </c>
      <c r="R49" s="231"/>
    </row>
    <row r="50" spans="1:18">
      <c r="A50" s="46"/>
      <c r="B50" s="298"/>
      <c r="C50" s="104" t="s">
        <v>334</v>
      </c>
      <c r="D50" s="217" t="s">
        <v>126</v>
      </c>
      <c r="E50" s="217" t="s">
        <v>10</v>
      </c>
      <c r="F50" s="217" t="s">
        <v>11</v>
      </c>
      <c r="G50" s="112">
        <v>674521</v>
      </c>
      <c r="H50" s="112">
        <v>7758997</v>
      </c>
      <c r="I50" s="113">
        <v>1.48</v>
      </c>
      <c r="J50" s="114">
        <v>43085</v>
      </c>
      <c r="R50" s="231"/>
    </row>
    <row r="51" spans="1:18">
      <c r="A51" s="46"/>
      <c r="B51" s="298"/>
      <c r="C51" s="104" t="s">
        <v>335</v>
      </c>
      <c r="D51" s="112" t="s">
        <v>10</v>
      </c>
      <c r="E51" s="119" t="s">
        <v>10</v>
      </c>
      <c r="F51" s="217" t="s">
        <v>11</v>
      </c>
      <c r="G51" s="112">
        <v>674512</v>
      </c>
      <c r="H51" s="112">
        <v>7758995</v>
      </c>
      <c r="I51" s="113">
        <v>1.81</v>
      </c>
      <c r="J51" s="114">
        <v>43085</v>
      </c>
      <c r="R51" s="231"/>
    </row>
    <row r="52" spans="1:18">
      <c r="A52" s="46"/>
      <c r="B52" s="298"/>
      <c r="C52" s="104" t="s">
        <v>336</v>
      </c>
      <c r="D52" s="217" t="s">
        <v>10</v>
      </c>
      <c r="E52" s="217" t="s">
        <v>126</v>
      </c>
      <c r="F52" s="217" t="s">
        <v>11</v>
      </c>
      <c r="G52" s="112">
        <v>674501</v>
      </c>
      <c r="H52" s="112">
        <v>7758994</v>
      </c>
      <c r="I52" s="113">
        <v>1.3</v>
      </c>
      <c r="J52" s="114">
        <v>43085</v>
      </c>
      <c r="R52" s="231"/>
    </row>
    <row r="53" spans="1:18">
      <c r="A53" s="46"/>
      <c r="B53" s="298"/>
      <c r="C53" s="104" t="s">
        <v>337</v>
      </c>
      <c r="D53" s="217" t="s">
        <v>10</v>
      </c>
      <c r="E53" s="217" t="s">
        <v>340</v>
      </c>
      <c r="F53" s="217" t="s">
        <v>11</v>
      </c>
      <c r="G53" s="112">
        <v>674496</v>
      </c>
      <c r="H53" s="112">
        <v>7758993</v>
      </c>
      <c r="I53" s="113">
        <v>1.4</v>
      </c>
      <c r="J53" s="114">
        <v>43085</v>
      </c>
      <c r="R53" s="231"/>
    </row>
    <row r="54" spans="1:18">
      <c r="A54" s="46"/>
      <c r="B54" s="298"/>
      <c r="C54" s="104" t="s">
        <v>338</v>
      </c>
      <c r="D54" s="217" t="s">
        <v>127</v>
      </c>
      <c r="E54" s="217" t="s">
        <v>126</v>
      </c>
      <c r="F54" s="217" t="s">
        <v>11</v>
      </c>
      <c r="G54" s="112">
        <v>674490</v>
      </c>
      <c r="H54" s="112">
        <v>7758984</v>
      </c>
      <c r="I54" s="113">
        <v>0.78</v>
      </c>
      <c r="J54" s="114">
        <v>43085</v>
      </c>
      <c r="R54" s="231"/>
    </row>
    <row r="55" spans="1:18" ht="15.75" thickBot="1">
      <c r="A55" s="46"/>
      <c r="B55" s="299"/>
      <c r="C55" s="120" t="s">
        <v>339</v>
      </c>
      <c r="D55" s="102" t="s">
        <v>129</v>
      </c>
      <c r="E55" s="99" t="s">
        <v>124</v>
      </c>
      <c r="F55" s="217" t="s">
        <v>11</v>
      </c>
      <c r="G55" s="112">
        <v>674474</v>
      </c>
      <c r="H55" s="115">
        <v>7758981</v>
      </c>
      <c r="I55" s="116">
        <v>0.6</v>
      </c>
      <c r="J55" s="114">
        <v>43085</v>
      </c>
    </row>
    <row r="56" spans="1:18">
      <c r="A56" s="46"/>
      <c r="B56" s="300" t="s">
        <v>341</v>
      </c>
      <c r="C56" s="125" t="s">
        <v>342</v>
      </c>
      <c r="D56" s="125" t="s">
        <v>124</v>
      </c>
      <c r="E56" s="125" t="s">
        <v>124</v>
      </c>
      <c r="F56" s="125" t="s">
        <v>11</v>
      </c>
      <c r="G56" s="126">
        <v>674449</v>
      </c>
      <c r="H56" s="126">
        <v>7757689</v>
      </c>
      <c r="I56" s="127">
        <v>0.35</v>
      </c>
      <c r="J56" s="128">
        <v>43085</v>
      </c>
    </row>
    <row r="57" spans="1:18">
      <c r="A57" s="46"/>
      <c r="B57" s="301"/>
      <c r="C57" s="129" t="s">
        <v>343</v>
      </c>
      <c r="D57" s="129" t="s">
        <v>125</v>
      </c>
      <c r="E57" s="129" t="s">
        <v>125</v>
      </c>
      <c r="F57" s="129" t="s">
        <v>11</v>
      </c>
      <c r="G57" s="130">
        <v>674423</v>
      </c>
      <c r="H57" s="130">
        <v>7757691</v>
      </c>
      <c r="I57" s="131">
        <v>0.2</v>
      </c>
      <c r="J57" s="132">
        <v>43085</v>
      </c>
    </row>
    <row r="58" spans="1:18">
      <c r="A58" s="46"/>
      <c r="B58" s="301"/>
      <c r="C58" s="129" t="s">
        <v>344</v>
      </c>
      <c r="D58" s="129" t="s">
        <v>126</v>
      </c>
      <c r="E58" s="129" t="s">
        <v>126</v>
      </c>
      <c r="F58" s="133" t="s">
        <v>11</v>
      </c>
      <c r="G58" s="134">
        <v>674410</v>
      </c>
      <c r="H58" s="134">
        <v>7757704</v>
      </c>
      <c r="I58" s="131">
        <v>0.8</v>
      </c>
      <c r="J58" s="132">
        <v>43085</v>
      </c>
    </row>
    <row r="59" spans="1:18">
      <c r="A59" s="46"/>
      <c r="B59" s="301"/>
      <c r="C59" s="129" t="s">
        <v>345</v>
      </c>
      <c r="D59" s="119" t="s">
        <v>10</v>
      </c>
      <c r="E59" s="119" t="s">
        <v>10</v>
      </c>
      <c r="F59" s="133" t="s">
        <v>11</v>
      </c>
      <c r="G59" s="134">
        <v>674397</v>
      </c>
      <c r="H59" s="134">
        <v>7757655</v>
      </c>
      <c r="I59" s="131">
        <v>0.85</v>
      </c>
      <c r="J59" s="132">
        <v>43085</v>
      </c>
    </row>
    <row r="60" spans="1:18">
      <c r="A60" s="46"/>
      <c r="B60" s="301"/>
      <c r="C60" s="129" t="s">
        <v>346</v>
      </c>
      <c r="D60" s="119" t="s">
        <v>10</v>
      </c>
      <c r="E60" s="119" t="s">
        <v>10</v>
      </c>
      <c r="F60" s="133" t="s">
        <v>11</v>
      </c>
      <c r="G60" s="134">
        <v>674391</v>
      </c>
      <c r="H60" s="134">
        <v>7757658</v>
      </c>
      <c r="I60" s="131">
        <v>1.26</v>
      </c>
      <c r="J60" s="132">
        <v>43085</v>
      </c>
    </row>
    <row r="61" spans="1:18">
      <c r="A61" s="46"/>
      <c r="B61" s="301"/>
      <c r="C61" s="129" t="s">
        <v>347</v>
      </c>
      <c r="D61" s="119" t="s">
        <v>10</v>
      </c>
      <c r="E61" s="119" t="s">
        <v>10</v>
      </c>
      <c r="F61" s="133" t="s">
        <v>11</v>
      </c>
      <c r="G61" s="124">
        <v>674387</v>
      </c>
      <c r="H61" s="124">
        <v>7757663</v>
      </c>
      <c r="I61" s="131">
        <v>1.1000000000000001</v>
      </c>
      <c r="J61" s="132">
        <v>43085</v>
      </c>
    </row>
    <row r="62" spans="1:18">
      <c r="A62" s="46"/>
      <c r="B62" s="301"/>
      <c r="C62" s="129" t="s">
        <v>348</v>
      </c>
      <c r="D62" s="129" t="s">
        <v>127</v>
      </c>
      <c r="E62" s="133" t="s">
        <v>127</v>
      </c>
      <c r="F62" s="133" t="s">
        <v>11</v>
      </c>
      <c r="G62" s="124">
        <v>674387</v>
      </c>
      <c r="H62" s="124">
        <v>7757663</v>
      </c>
      <c r="I62" s="131">
        <v>0.7</v>
      </c>
      <c r="J62" s="132">
        <v>43085</v>
      </c>
    </row>
    <row r="63" spans="1:18">
      <c r="A63" s="46"/>
      <c r="B63" s="301"/>
      <c r="C63" s="129" t="s">
        <v>349</v>
      </c>
      <c r="D63" s="129" t="s">
        <v>128</v>
      </c>
      <c r="E63" s="133" t="s">
        <v>128</v>
      </c>
      <c r="F63" s="133" t="s">
        <v>11</v>
      </c>
      <c r="G63" s="124">
        <v>674357</v>
      </c>
      <c r="H63" s="124">
        <v>7757641</v>
      </c>
      <c r="I63" s="131">
        <v>0.8</v>
      </c>
      <c r="J63" s="132">
        <v>43085</v>
      </c>
    </row>
    <row r="64" spans="1:18" ht="15.75" thickBot="1">
      <c r="A64" s="46"/>
      <c r="B64" s="301"/>
      <c r="C64" s="135" t="s">
        <v>350</v>
      </c>
      <c r="D64" s="133" t="s">
        <v>129</v>
      </c>
      <c r="E64" s="133" t="s">
        <v>129</v>
      </c>
      <c r="F64" s="133" t="s">
        <v>11</v>
      </c>
      <c r="G64" s="134">
        <v>674322</v>
      </c>
      <c r="H64" s="134">
        <v>7757630</v>
      </c>
      <c r="I64" s="131">
        <v>0.45</v>
      </c>
      <c r="J64" s="132">
        <v>43085</v>
      </c>
    </row>
    <row r="65" spans="2:10">
      <c r="B65" s="302" t="s">
        <v>351</v>
      </c>
      <c r="C65" s="125" t="s">
        <v>1149</v>
      </c>
      <c r="D65" s="125" t="s">
        <v>124</v>
      </c>
      <c r="E65" s="136" t="s">
        <v>124</v>
      </c>
      <c r="F65" s="125" t="s">
        <v>11</v>
      </c>
      <c r="G65" s="126">
        <v>674801</v>
      </c>
      <c r="H65" s="126">
        <v>7757605</v>
      </c>
      <c r="I65" s="127">
        <v>0.94</v>
      </c>
      <c r="J65" s="128">
        <v>43050</v>
      </c>
    </row>
    <row r="66" spans="2:10">
      <c r="B66" s="303"/>
      <c r="C66" s="129" t="s">
        <v>1150</v>
      </c>
      <c r="D66" s="129" t="s">
        <v>125</v>
      </c>
      <c r="E66" s="129" t="s">
        <v>125</v>
      </c>
      <c r="F66" s="129" t="s">
        <v>11</v>
      </c>
      <c r="G66" s="130">
        <v>674846</v>
      </c>
      <c r="H66" s="130">
        <v>7757563</v>
      </c>
      <c r="I66" s="131">
        <v>0.88</v>
      </c>
      <c r="J66" s="132">
        <v>43050</v>
      </c>
    </row>
    <row r="67" spans="2:10">
      <c r="B67" s="303"/>
      <c r="C67" s="129" t="s">
        <v>1151</v>
      </c>
      <c r="D67" s="129" t="s">
        <v>126</v>
      </c>
      <c r="E67" s="129" t="s">
        <v>126</v>
      </c>
      <c r="F67" s="129" t="s">
        <v>11</v>
      </c>
      <c r="G67" s="130">
        <v>674871</v>
      </c>
      <c r="H67" s="130">
        <v>7757568</v>
      </c>
      <c r="I67" s="131">
        <v>0.73</v>
      </c>
      <c r="J67" s="132">
        <v>43050</v>
      </c>
    </row>
    <row r="68" spans="2:10">
      <c r="B68" s="303"/>
      <c r="C68" s="129" t="s">
        <v>1152</v>
      </c>
      <c r="D68" s="119" t="s">
        <v>10</v>
      </c>
      <c r="E68" s="119" t="s">
        <v>10</v>
      </c>
      <c r="F68" s="129" t="s">
        <v>11</v>
      </c>
      <c r="G68" s="130">
        <v>674877</v>
      </c>
      <c r="H68" s="130">
        <v>7757557</v>
      </c>
      <c r="I68" s="131">
        <v>0.83</v>
      </c>
      <c r="J68" s="132">
        <v>43050</v>
      </c>
    </row>
    <row r="69" spans="2:10">
      <c r="B69" s="303"/>
      <c r="C69" s="129" t="s">
        <v>1153</v>
      </c>
      <c r="D69" s="119" t="s">
        <v>10</v>
      </c>
      <c r="E69" s="119" t="s">
        <v>10</v>
      </c>
      <c r="F69" s="129" t="s">
        <v>11</v>
      </c>
      <c r="G69" s="130">
        <v>674883</v>
      </c>
      <c r="H69" s="130">
        <v>7757556</v>
      </c>
      <c r="I69" s="131">
        <v>0.8</v>
      </c>
      <c r="J69" s="132">
        <v>43050</v>
      </c>
    </row>
    <row r="70" spans="2:10">
      <c r="B70" s="303"/>
      <c r="C70" s="129" t="s">
        <v>1154</v>
      </c>
      <c r="D70" s="119" t="s">
        <v>10</v>
      </c>
      <c r="E70" s="119" t="s">
        <v>10</v>
      </c>
      <c r="F70" s="129" t="s">
        <v>11</v>
      </c>
      <c r="G70" s="130">
        <v>674888</v>
      </c>
      <c r="H70" s="130">
        <v>7757553</v>
      </c>
      <c r="I70" s="131">
        <v>1</v>
      </c>
      <c r="J70" s="132">
        <v>43050</v>
      </c>
    </row>
    <row r="71" spans="2:10">
      <c r="B71" s="303"/>
      <c r="C71" s="129" t="s">
        <v>1155</v>
      </c>
      <c r="D71" s="129" t="s">
        <v>127</v>
      </c>
      <c r="E71" s="129" t="s">
        <v>127</v>
      </c>
      <c r="F71" s="129" t="s">
        <v>11</v>
      </c>
      <c r="G71" s="130">
        <v>674900</v>
      </c>
      <c r="H71" s="130">
        <v>7757555</v>
      </c>
      <c r="I71" s="131">
        <v>0.8</v>
      </c>
      <c r="J71" s="132">
        <v>43050</v>
      </c>
    </row>
    <row r="72" spans="2:10">
      <c r="B72" s="303"/>
      <c r="C72" s="129" t="s">
        <v>1156</v>
      </c>
      <c r="D72" s="129" t="s">
        <v>128</v>
      </c>
      <c r="E72" s="129" t="s">
        <v>128</v>
      </c>
      <c r="F72" s="129" t="s">
        <v>11</v>
      </c>
      <c r="G72" s="130">
        <v>674910</v>
      </c>
      <c r="H72" s="130">
        <v>7757539</v>
      </c>
      <c r="I72" s="131">
        <v>1</v>
      </c>
      <c r="J72" s="132">
        <v>43050</v>
      </c>
    </row>
    <row r="73" spans="2:10">
      <c r="B73" s="303"/>
      <c r="C73" s="129" t="s">
        <v>1157</v>
      </c>
      <c r="D73" s="129" t="s">
        <v>128</v>
      </c>
      <c r="E73" s="129" t="s">
        <v>131</v>
      </c>
      <c r="F73" s="129" t="s">
        <v>11</v>
      </c>
      <c r="G73" s="130">
        <v>674916</v>
      </c>
      <c r="H73" s="130">
        <v>7757520</v>
      </c>
      <c r="I73" s="131">
        <v>1.7</v>
      </c>
      <c r="J73" s="132">
        <v>43050</v>
      </c>
    </row>
    <row r="74" spans="2:10" ht="15.75" thickBot="1">
      <c r="B74" s="304"/>
      <c r="C74" s="135" t="s">
        <v>1158</v>
      </c>
      <c r="D74" s="135" t="s">
        <v>129</v>
      </c>
      <c r="E74" s="135" t="s">
        <v>129</v>
      </c>
      <c r="F74" s="135" t="s">
        <v>11</v>
      </c>
      <c r="G74" s="137">
        <v>674925</v>
      </c>
      <c r="H74" s="137">
        <v>7757502</v>
      </c>
      <c r="I74" s="138">
        <v>0.4</v>
      </c>
      <c r="J74" s="139">
        <v>43050</v>
      </c>
    </row>
    <row r="75" spans="2:10">
      <c r="B75" s="305" t="s">
        <v>469</v>
      </c>
      <c r="C75" s="140" t="s">
        <v>511</v>
      </c>
      <c r="D75" s="141" t="s">
        <v>124</v>
      </c>
      <c r="E75" s="141" t="s">
        <v>124</v>
      </c>
      <c r="F75" s="141" t="s">
        <v>11</v>
      </c>
      <c r="G75" s="141">
        <v>675811</v>
      </c>
      <c r="H75" s="141">
        <v>7757628</v>
      </c>
      <c r="I75" s="142">
        <v>0.4</v>
      </c>
      <c r="J75" s="118">
        <v>43050</v>
      </c>
    </row>
    <row r="76" spans="2:10">
      <c r="B76" s="305"/>
      <c r="C76" s="140" t="s">
        <v>512</v>
      </c>
      <c r="D76" s="119" t="s">
        <v>125</v>
      </c>
      <c r="E76" s="119" t="s">
        <v>125</v>
      </c>
      <c r="F76" s="119" t="s">
        <v>11</v>
      </c>
      <c r="G76" s="119">
        <v>675810</v>
      </c>
      <c r="H76" s="119">
        <v>7757593</v>
      </c>
      <c r="I76" s="143">
        <v>1.5</v>
      </c>
      <c r="J76" s="114">
        <v>43050</v>
      </c>
    </row>
    <row r="77" spans="2:10">
      <c r="B77" s="305"/>
      <c r="C77" s="140" t="s">
        <v>513</v>
      </c>
      <c r="D77" s="119" t="s">
        <v>126</v>
      </c>
      <c r="E77" s="119" t="s">
        <v>126</v>
      </c>
      <c r="F77" s="119" t="s">
        <v>11</v>
      </c>
      <c r="G77" s="119">
        <v>675829</v>
      </c>
      <c r="H77" s="119">
        <v>7757569</v>
      </c>
      <c r="I77" s="143">
        <v>1.05</v>
      </c>
      <c r="J77" s="114">
        <v>43050</v>
      </c>
    </row>
    <row r="78" spans="2:10">
      <c r="B78" s="305"/>
      <c r="C78" s="140" t="s">
        <v>514</v>
      </c>
      <c r="D78" s="119" t="s">
        <v>10</v>
      </c>
      <c r="E78" s="119" t="s">
        <v>10</v>
      </c>
      <c r="F78" s="119" t="s">
        <v>11</v>
      </c>
      <c r="G78" s="119">
        <v>675836</v>
      </c>
      <c r="H78" s="119">
        <v>7757561</v>
      </c>
      <c r="I78" s="143">
        <v>0.68</v>
      </c>
      <c r="J78" s="114">
        <v>43050</v>
      </c>
    </row>
    <row r="79" spans="2:10">
      <c r="B79" s="305"/>
      <c r="C79" s="140" t="s">
        <v>515</v>
      </c>
      <c r="D79" s="119" t="s">
        <v>10</v>
      </c>
      <c r="E79" s="119" t="s">
        <v>10</v>
      </c>
      <c r="F79" s="119" t="s">
        <v>11</v>
      </c>
      <c r="G79" s="119">
        <v>675840</v>
      </c>
      <c r="H79" s="119">
        <v>7757554</v>
      </c>
      <c r="I79" s="143">
        <v>1.4</v>
      </c>
      <c r="J79" s="114">
        <v>43050</v>
      </c>
    </row>
    <row r="80" spans="2:10">
      <c r="B80" s="305"/>
      <c r="C80" s="140" t="s">
        <v>516</v>
      </c>
      <c r="D80" s="119" t="s">
        <v>10</v>
      </c>
      <c r="E80" s="119" t="s">
        <v>10</v>
      </c>
      <c r="F80" s="119" t="s">
        <v>11</v>
      </c>
      <c r="G80" s="119">
        <v>675843</v>
      </c>
      <c r="H80" s="119">
        <v>7757554.7999999998</v>
      </c>
      <c r="I80" s="143">
        <v>0.55000000000000004</v>
      </c>
      <c r="J80" s="114">
        <v>42989</v>
      </c>
    </row>
    <row r="81" spans="2:10">
      <c r="B81" s="305"/>
      <c r="C81" s="140" t="s">
        <v>517</v>
      </c>
      <c r="D81" s="119" t="s">
        <v>127</v>
      </c>
      <c r="E81" s="119" t="s">
        <v>127</v>
      </c>
      <c r="F81" s="119" t="s">
        <v>11</v>
      </c>
      <c r="G81" s="119">
        <v>675847</v>
      </c>
      <c r="H81" s="119">
        <v>7757533</v>
      </c>
      <c r="I81" s="143">
        <v>1</v>
      </c>
      <c r="J81" s="114">
        <v>43050</v>
      </c>
    </row>
    <row r="82" spans="2:10">
      <c r="B82" s="305"/>
      <c r="C82" s="140" t="s">
        <v>518</v>
      </c>
      <c r="D82" s="119" t="s">
        <v>128</v>
      </c>
      <c r="E82" s="119" t="s">
        <v>128</v>
      </c>
      <c r="F82" s="119" t="s">
        <v>11</v>
      </c>
      <c r="G82" s="119">
        <v>675820</v>
      </c>
      <c r="H82" s="119">
        <v>7757511</v>
      </c>
      <c r="I82" s="143">
        <v>0.8</v>
      </c>
      <c r="J82" s="114">
        <v>43050</v>
      </c>
    </row>
    <row r="83" spans="2:10">
      <c r="B83" s="305"/>
      <c r="C83" s="140" t="s">
        <v>519</v>
      </c>
      <c r="D83" s="112" t="s">
        <v>128</v>
      </c>
      <c r="E83" s="119" t="s">
        <v>124</v>
      </c>
      <c r="F83" s="119" t="s">
        <v>11</v>
      </c>
      <c r="G83" s="119">
        <v>675829</v>
      </c>
      <c r="H83" s="119">
        <v>7757463</v>
      </c>
      <c r="I83" s="143">
        <v>0.5</v>
      </c>
      <c r="J83" s="114">
        <v>43050</v>
      </c>
    </row>
    <row r="84" spans="2:10" ht="15.75" thickBot="1">
      <c r="B84" s="305"/>
      <c r="C84" s="120" t="s">
        <v>520</v>
      </c>
      <c r="D84" s="115" t="s">
        <v>129</v>
      </c>
      <c r="E84" s="144" t="s">
        <v>128</v>
      </c>
      <c r="F84" s="135" t="s">
        <v>11</v>
      </c>
      <c r="G84" s="144">
        <v>675835</v>
      </c>
      <c r="H84" s="144">
        <v>7757434</v>
      </c>
      <c r="I84" s="145">
        <v>0.35</v>
      </c>
      <c r="J84" s="139">
        <v>43050</v>
      </c>
    </row>
    <row r="85" spans="2:10">
      <c r="B85" s="306" t="s">
        <v>470</v>
      </c>
      <c r="C85" s="163" t="s">
        <v>1260</v>
      </c>
      <c r="D85" s="141" t="s">
        <v>124</v>
      </c>
      <c r="E85" s="141" t="s">
        <v>124</v>
      </c>
      <c r="F85" s="141" t="s">
        <v>11</v>
      </c>
      <c r="G85" s="119">
        <v>665893</v>
      </c>
      <c r="H85" s="141">
        <v>7759871</v>
      </c>
      <c r="I85" s="142">
        <v>0.37</v>
      </c>
      <c r="J85" s="118">
        <v>43049</v>
      </c>
    </row>
    <row r="86" spans="2:10">
      <c r="B86" s="307"/>
      <c r="C86" s="217" t="s">
        <v>1261</v>
      </c>
      <c r="D86" s="119" t="s">
        <v>125</v>
      </c>
      <c r="E86" s="119" t="s">
        <v>125</v>
      </c>
      <c r="F86" s="141" t="s">
        <v>11</v>
      </c>
      <c r="G86" s="119">
        <v>677514</v>
      </c>
      <c r="H86" s="119">
        <v>7757954</v>
      </c>
      <c r="I86" s="143">
        <v>1.07</v>
      </c>
      <c r="J86" s="114">
        <v>43049</v>
      </c>
    </row>
    <row r="87" spans="2:10">
      <c r="B87" s="307"/>
      <c r="C87" s="217" t="s">
        <v>1262</v>
      </c>
      <c r="D87" s="119" t="s">
        <v>126</v>
      </c>
      <c r="E87" s="119" t="s">
        <v>126</v>
      </c>
      <c r="F87" s="141" t="s">
        <v>11</v>
      </c>
      <c r="G87" s="119">
        <v>677512</v>
      </c>
      <c r="H87" s="119">
        <v>7757973</v>
      </c>
      <c r="I87" s="143">
        <v>0.67</v>
      </c>
      <c r="J87" s="114">
        <v>43049</v>
      </c>
    </row>
    <row r="88" spans="2:10">
      <c r="B88" s="307"/>
      <c r="C88" s="217" t="s">
        <v>1263</v>
      </c>
      <c r="D88" s="119" t="s">
        <v>10</v>
      </c>
      <c r="E88" s="119" t="s">
        <v>10</v>
      </c>
      <c r="F88" s="141" t="s">
        <v>11</v>
      </c>
      <c r="G88" s="119">
        <v>677493</v>
      </c>
      <c r="H88" s="119">
        <v>7757920</v>
      </c>
      <c r="I88" s="143">
        <v>0.97</v>
      </c>
      <c r="J88" s="114">
        <v>43049</v>
      </c>
    </row>
    <row r="89" spans="2:10">
      <c r="B89" s="307"/>
      <c r="C89" s="217" t="s">
        <v>1264</v>
      </c>
      <c r="D89" s="119" t="s">
        <v>10</v>
      </c>
      <c r="E89" s="119" t="s">
        <v>10</v>
      </c>
      <c r="F89" s="141" t="s">
        <v>11</v>
      </c>
      <c r="G89" s="119">
        <v>677490</v>
      </c>
      <c r="H89" s="119">
        <v>7757918</v>
      </c>
      <c r="I89" s="143">
        <v>1.17</v>
      </c>
      <c r="J89" s="114">
        <v>43049</v>
      </c>
    </row>
    <row r="90" spans="2:10">
      <c r="B90" s="307"/>
      <c r="C90" s="217" t="s">
        <v>1265</v>
      </c>
      <c r="D90" s="119" t="s">
        <v>10</v>
      </c>
      <c r="E90" s="119" t="s">
        <v>10</v>
      </c>
      <c r="F90" s="141" t="s">
        <v>11</v>
      </c>
      <c r="G90" s="119">
        <v>677488</v>
      </c>
      <c r="H90" s="119">
        <v>7757911</v>
      </c>
      <c r="I90" s="143">
        <v>1.2</v>
      </c>
      <c r="J90" s="114">
        <v>43049</v>
      </c>
    </row>
    <row r="91" spans="2:10">
      <c r="B91" s="307"/>
      <c r="C91" s="217" t="s">
        <v>1266</v>
      </c>
      <c r="D91" s="119" t="s">
        <v>127</v>
      </c>
      <c r="E91" s="119" t="s">
        <v>127</v>
      </c>
      <c r="F91" s="141" t="s">
        <v>11</v>
      </c>
      <c r="G91" s="119">
        <v>677496</v>
      </c>
      <c r="H91" s="119">
        <v>7757901</v>
      </c>
      <c r="I91" s="143">
        <v>0.8</v>
      </c>
      <c r="J91" s="114">
        <v>43049</v>
      </c>
    </row>
    <row r="92" spans="2:10">
      <c r="B92" s="307"/>
      <c r="C92" s="217" t="s">
        <v>1267</v>
      </c>
      <c r="D92" s="119" t="s">
        <v>128</v>
      </c>
      <c r="E92" s="119" t="s">
        <v>128</v>
      </c>
      <c r="F92" s="141" t="s">
        <v>11</v>
      </c>
      <c r="G92" s="119">
        <v>677474</v>
      </c>
      <c r="H92" s="119">
        <v>7757881</v>
      </c>
      <c r="I92" s="143">
        <v>0.94</v>
      </c>
      <c r="J92" s="114">
        <v>43049</v>
      </c>
    </row>
    <row r="93" spans="2:10" ht="15.75" thickBot="1">
      <c r="B93" s="307"/>
      <c r="C93" s="99" t="s">
        <v>1268</v>
      </c>
      <c r="D93" s="157" t="s">
        <v>129</v>
      </c>
      <c r="E93" s="144" t="s">
        <v>129</v>
      </c>
      <c r="F93" s="144" t="s">
        <v>11</v>
      </c>
      <c r="G93" s="144">
        <v>677455</v>
      </c>
      <c r="H93" s="144">
        <v>7757851</v>
      </c>
      <c r="I93" s="145">
        <v>0.27</v>
      </c>
      <c r="J93" s="117">
        <v>43049</v>
      </c>
    </row>
    <row r="94" spans="2:10">
      <c r="B94" s="308" t="s">
        <v>377</v>
      </c>
      <c r="C94" s="140" t="s">
        <v>521</v>
      </c>
      <c r="D94" s="109" t="s">
        <v>124</v>
      </c>
      <c r="E94" s="141" t="s">
        <v>129</v>
      </c>
      <c r="F94" s="141" t="s">
        <v>11</v>
      </c>
      <c r="G94" s="141">
        <v>678029</v>
      </c>
      <c r="H94" s="141">
        <v>7757386</v>
      </c>
      <c r="I94" s="142">
        <v>0.4</v>
      </c>
      <c r="J94" s="118">
        <v>43049</v>
      </c>
    </row>
    <row r="95" spans="2:10">
      <c r="B95" s="309"/>
      <c r="C95" s="140" t="s">
        <v>522</v>
      </c>
      <c r="D95" s="112" t="s">
        <v>125</v>
      </c>
      <c r="E95" s="119" t="s">
        <v>128</v>
      </c>
      <c r="F95" s="119" t="s">
        <v>11</v>
      </c>
      <c r="G95" s="119">
        <v>679010</v>
      </c>
      <c r="H95" s="119">
        <v>7757400</v>
      </c>
      <c r="I95" s="143">
        <v>0.3</v>
      </c>
      <c r="J95" s="114">
        <v>43049</v>
      </c>
    </row>
    <row r="96" spans="2:10">
      <c r="B96" s="309"/>
      <c r="C96" s="140" t="s">
        <v>523</v>
      </c>
      <c r="D96" s="112" t="s">
        <v>126</v>
      </c>
      <c r="E96" s="119" t="s">
        <v>128</v>
      </c>
      <c r="F96" s="119" t="s">
        <v>11</v>
      </c>
      <c r="G96" s="119">
        <v>677995</v>
      </c>
      <c r="H96" s="119">
        <v>7757431</v>
      </c>
      <c r="I96" s="143">
        <v>0.93</v>
      </c>
      <c r="J96" s="114">
        <v>43049</v>
      </c>
    </row>
    <row r="97" spans="2:10">
      <c r="B97" s="309"/>
      <c r="C97" s="140" t="s">
        <v>524</v>
      </c>
      <c r="D97" s="112" t="s">
        <v>10</v>
      </c>
      <c r="E97" s="119" t="s">
        <v>127</v>
      </c>
      <c r="F97" s="119" t="s">
        <v>0</v>
      </c>
      <c r="G97" s="112" t="s">
        <v>0</v>
      </c>
      <c r="H97" s="112" t="s">
        <v>0</v>
      </c>
      <c r="I97" s="143">
        <v>1.05</v>
      </c>
      <c r="J97" s="114">
        <v>43049</v>
      </c>
    </row>
    <row r="98" spans="2:10">
      <c r="B98" s="309"/>
      <c r="C98" s="140" t="s">
        <v>525</v>
      </c>
      <c r="D98" s="112" t="s">
        <v>10</v>
      </c>
      <c r="E98" s="119" t="s">
        <v>10</v>
      </c>
      <c r="F98" s="112" t="s">
        <v>0</v>
      </c>
      <c r="G98" s="112" t="s">
        <v>0</v>
      </c>
      <c r="H98" s="112" t="s">
        <v>0</v>
      </c>
      <c r="I98" s="143">
        <v>1.05</v>
      </c>
      <c r="J98" s="114">
        <v>43049</v>
      </c>
    </row>
    <row r="99" spans="2:10">
      <c r="B99" s="309"/>
      <c r="C99" s="140" t="s">
        <v>526</v>
      </c>
      <c r="D99" s="112" t="s">
        <v>10</v>
      </c>
      <c r="E99" s="119" t="s">
        <v>10</v>
      </c>
      <c r="F99" s="112" t="s">
        <v>0</v>
      </c>
      <c r="G99" s="112" t="s">
        <v>0</v>
      </c>
      <c r="H99" s="112" t="s">
        <v>0</v>
      </c>
      <c r="I99" s="143">
        <v>0.9</v>
      </c>
      <c r="J99" s="114">
        <v>43049</v>
      </c>
    </row>
    <row r="100" spans="2:10">
      <c r="B100" s="309"/>
      <c r="C100" s="140" t="s">
        <v>527</v>
      </c>
      <c r="D100" s="112" t="s">
        <v>127</v>
      </c>
      <c r="E100" s="119" t="s">
        <v>10</v>
      </c>
      <c r="F100" s="119" t="s">
        <v>1315</v>
      </c>
      <c r="G100" s="119">
        <v>677964</v>
      </c>
      <c r="H100" s="119">
        <v>7757434</v>
      </c>
      <c r="I100" s="143">
        <v>0.6</v>
      </c>
      <c r="J100" s="114">
        <v>43049</v>
      </c>
    </row>
    <row r="101" spans="2:10">
      <c r="B101" s="309"/>
      <c r="C101" s="140" t="s">
        <v>528</v>
      </c>
      <c r="D101" s="112" t="s">
        <v>128</v>
      </c>
      <c r="E101" s="119" t="s">
        <v>126</v>
      </c>
      <c r="F101" s="119" t="s">
        <v>11</v>
      </c>
      <c r="G101" s="119">
        <v>677914</v>
      </c>
      <c r="H101" s="119">
        <v>7757438</v>
      </c>
      <c r="I101" s="143">
        <v>1.1000000000000001</v>
      </c>
      <c r="J101" s="114">
        <v>43049</v>
      </c>
    </row>
    <row r="102" spans="2:10">
      <c r="B102" s="309"/>
      <c r="C102" s="140" t="s">
        <v>529</v>
      </c>
      <c r="D102" s="112" t="s">
        <v>128</v>
      </c>
      <c r="E102" s="119" t="s">
        <v>125</v>
      </c>
      <c r="F102" s="119" t="s">
        <v>11</v>
      </c>
      <c r="G102" s="112">
        <v>677841</v>
      </c>
      <c r="H102" s="112">
        <v>7757474</v>
      </c>
      <c r="I102" s="143">
        <v>1.4</v>
      </c>
      <c r="J102" s="114">
        <v>43049</v>
      </c>
    </row>
    <row r="103" spans="2:10" ht="15.75" thickBot="1">
      <c r="B103" s="309"/>
      <c r="C103" s="120" t="s">
        <v>530</v>
      </c>
      <c r="D103" s="115" t="s">
        <v>129</v>
      </c>
      <c r="E103" s="144" t="s">
        <v>124</v>
      </c>
      <c r="F103" s="144" t="s">
        <v>11</v>
      </c>
      <c r="G103" s="115">
        <v>677841</v>
      </c>
      <c r="H103" s="115">
        <v>7757474</v>
      </c>
      <c r="I103" s="145">
        <v>0.4</v>
      </c>
      <c r="J103" s="117">
        <v>43049</v>
      </c>
    </row>
    <row r="104" spans="2:10">
      <c r="B104" s="306" t="s">
        <v>471</v>
      </c>
      <c r="C104" s="140" t="s">
        <v>534</v>
      </c>
      <c r="D104" s="214" t="s">
        <v>124</v>
      </c>
      <c r="E104" s="141" t="s">
        <v>122</v>
      </c>
      <c r="F104" s="141" t="s">
        <v>11</v>
      </c>
      <c r="G104" s="119">
        <v>678437</v>
      </c>
      <c r="H104" s="119">
        <v>7756267</v>
      </c>
      <c r="I104" s="142">
        <v>0.36</v>
      </c>
      <c r="J104" s="118">
        <v>43053</v>
      </c>
    </row>
    <row r="105" spans="2:10">
      <c r="B105" s="307"/>
      <c r="C105" s="140" t="s">
        <v>535</v>
      </c>
      <c r="D105" s="112" t="s">
        <v>125</v>
      </c>
      <c r="E105" s="141" t="s">
        <v>122</v>
      </c>
      <c r="F105" s="141" t="s">
        <v>11</v>
      </c>
      <c r="G105" s="119">
        <v>678448</v>
      </c>
      <c r="H105" s="119">
        <v>7756261</v>
      </c>
      <c r="I105" s="143">
        <v>1.65</v>
      </c>
      <c r="J105" s="114">
        <v>43053</v>
      </c>
    </row>
    <row r="106" spans="2:10">
      <c r="B106" s="307"/>
      <c r="C106" s="140" t="s">
        <v>536</v>
      </c>
      <c r="D106" s="112" t="s">
        <v>126</v>
      </c>
      <c r="E106" s="141" t="s">
        <v>122</v>
      </c>
      <c r="F106" s="141" t="s">
        <v>11</v>
      </c>
      <c r="G106" s="119">
        <v>678460</v>
      </c>
      <c r="H106" s="119">
        <v>7756247</v>
      </c>
      <c r="I106" s="143">
        <v>1.03</v>
      </c>
      <c r="J106" s="114">
        <v>43053</v>
      </c>
    </row>
    <row r="107" spans="2:10">
      <c r="B107" s="307"/>
      <c r="C107" s="140" t="s">
        <v>537</v>
      </c>
      <c r="D107" s="112" t="s">
        <v>10</v>
      </c>
      <c r="E107" s="119" t="s">
        <v>10</v>
      </c>
      <c r="F107" s="141" t="s">
        <v>11</v>
      </c>
      <c r="G107" s="119">
        <v>678471</v>
      </c>
      <c r="H107" s="119">
        <v>7756238</v>
      </c>
      <c r="I107" s="143">
        <v>1.0900000000000001</v>
      </c>
      <c r="J107" s="114">
        <v>43053</v>
      </c>
    </row>
    <row r="108" spans="2:10">
      <c r="B108" s="307"/>
      <c r="C108" s="140" t="s">
        <v>538</v>
      </c>
      <c r="D108" s="112" t="s">
        <v>10</v>
      </c>
      <c r="E108" s="119" t="s">
        <v>10</v>
      </c>
      <c r="F108" s="141" t="s">
        <v>11</v>
      </c>
      <c r="G108" s="119">
        <v>678477</v>
      </c>
      <c r="H108" s="119">
        <v>7756231</v>
      </c>
      <c r="I108" s="143">
        <v>0.82</v>
      </c>
      <c r="J108" s="114">
        <v>43053</v>
      </c>
    </row>
    <row r="109" spans="2:10">
      <c r="B109" s="307"/>
      <c r="C109" s="140" t="s">
        <v>539</v>
      </c>
      <c r="D109" s="112" t="s">
        <v>10</v>
      </c>
      <c r="E109" s="119" t="s">
        <v>10</v>
      </c>
      <c r="F109" s="141" t="s">
        <v>11</v>
      </c>
      <c r="G109" s="119">
        <v>678478</v>
      </c>
      <c r="H109" s="119">
        <v>7756229</v>
      </c>
      <c r="I109" s="143">
        <v>0.83</v>
      </c>
      <c r="J109" s="114">
        <v>43053</v>
      </c>
    </row>
    <row r="110" spans="2:10">
      <c r="B110" s="307"/>
      <c r="C110" s="140" t="s">
        <v>540</v>
      </c>
      <c r="D110" s="112" t="s">
        <v>127</v>
      </c>
      <c r="E110" s="141" t="s">
        <v>122</v>
      </c>
      <c r="F110" s="141" t="s">
        <v>11</v>
      </c>
      <c r="G110" s="119">
        <v>678532</v>
      </c>
      <c r="H110" s="119">
        <v>7756239</v>
      </c>
      <c r="I110" s="143">
        <v>0.36</v>
      </c>
      <c r="J110" s="114">
        <v>43053</v>
      </c>
    </row>
    <row r="111" spans="2:10">
      <c r="B111" s="307"/>
      <c r="C111" s="140" t="s">
        <v>541</v>
      </c>
      <c r="D111" s="112" t="s">
        <v>128</v>
      </c>
      <c r="E111" s="141" t="s">
        <v>122</v>
      </c>
      <c r="F111" s="141" t="s">
        <v>11</v>
      </c>
      <c r="G111" s="119">
        <v>678567</v>
      </c>
      <c r="H111" s="119">
        <v>7756207</v>
      </c>
      <c r="I111" s="143">
        <v>1.1100000000000001</v>
      </c>
      <c r="J111" s="114">
        <v>43053</v>
      </c>
    </row>
    <row r="112" spans="2:10">
      <c r="B112" s="307"/>
      <c r="C112" s="140" t="s">
        <v>542</v>
      </c>
      <c r="D112" s="112" t="s">
        <v>128</v>
      </c>
      <c r="E112" s="141" t="s">
        <v>122</v>
      </c>
      <c r="F112" s="141" t="s">
        <v>11</v>
      </c>
      <c r="G112" s="119">
        <v>678595</v>
      </c>
      <c r="H112" s="119">
        <v>7756171</v>
      </c>
      <c r="I112" s="143">
        <v>1.72</v>
      </c>
      <c r="J112" s="114">
        <v>43053</v>
      </c>
    </row>
    <row r="113" spans="2:10" ht="15.75" thickBot="1">
      <c r="B113" s="307"/>
      <c r="C113" s="120" t="s">
        <v>543</v>
      </c>
      <c r="D113" s="124" t="s">
        <v>129</v>
      </c>
      <c r="E113" s="144" t="s">
        <v>122</v>
      </c>
      <c r="F113" s="144" t="s">
        <v>11</v>
      </c>
      <c r="G113" s="144">
        <v>678602</v>
      </c>
      <c r="H113" s="144">
        <v>7756147</v>
      </c>
      <c r="I113" s="145">
        <v>0.78</v>
      </c>
      <c r="J113" s="117">
        <v>43053</v>
      </c>
    </row>
    <row r="114" spans="2:10">
      <c r="B114" s="310" t="s">
        <v>472</v>
      </c>
      <c r="C114" s="140" t="s">
        <v>544</v>
      </c>
      <c r="D114" s="154" t="s">
        <v>124</v>
      </c>
      <c r="E114" s="141" t="s">
        <v>124</v>
      </c>
      <c r="F114" s="141" t="s">
        <v>11</v>
      </c>
      <c r="G114" s="141">
        <v>679258</v>
      </c>
      <c r="H114" s="141">
        <v>7756187</v>
      </c>
      <c r="I114" s="142">
        <v>0.33</v>
      </c>
      <c r="J114" s="118">
        <v>43053</v>
      </c>
    </row>
    <row r="115" spans="2:10">
      <c r="B115" s="305"/>
      <c r="C115" s="140" t="s">
        <v>545</v>
      </c>
      <c r="D115" s="119" t="s">
        <v>125</v>
      </c>
      <c r="E115" s="119" t="s">
        <v>125</v>
      </c>
      <c r="F115" s="119" t="s">
        <v>11</v>
      </c>
      <c r="G115" s="119">
        <v>679249</v>
      </c>
      <c r="H115" s="119">
        <v>7756174</v>
      </c>
      <c r="I115" s="143">
        <v>1.25</v>
      </c>
      <c r="J115" s="114">
        <v>43053</v>
      </c>
    </row>
    <row r="116" spans="2:10">
      <c r="B116" s="305"/>
      <c r="C116" s="140" t="s">
        <v>546</v>
      </c>
      <c r="D116" s="119" t="s">
        <v>126</v>
      </c>
      <c r="E116" s="119" t="s">
        <v>126</v>
      </c>
      <c r="F116" s="119" t="s">
        <v>11</v>
      </c>
      <c r="G116" s="119">
        <v>679250</v>
      </c>
      <c r="H116" s="119">
        <v>7756156</v>
      </c>
      <c r="I116" s="143">
        <v>0.5</v>
      </c>
      <c r="J116" s="114">
        <v>43053</v>
      </c>
    </row>
    <row r="117" spans="2:10">
      <c r="B117" s="305"/>
      <c r="C117" s="140" t="s">
        <v>547</v>
      </c>
      <c r="D117" s="119" t="s">
        <v>10</v>
      </c>
      <c r="E117" s="119" t="s">
        <v>10</v>
      </c>
      <c r="F117" s="119" t="s">
        <v>11</v>
      </c>
      <c r="G117" s="119">
        <v>679251</v>
      </c>
      <c r="H117" s="119">
        <v>7756143</v>
      </c>
      <c r="I117" s="143">
        <v>1.2</v>
      </c>
      <c r="J117" s="114">
        <v>43053</v>
      </c>
    </row>
    <row r="118" spans="2:10">
      <c r="B118" s="305"/>
      <c r="C118" s="140" t="s">
        <v>548</v>
      </c>
      <c r="D118" s="119" t="s">
        <v>10</v>
      </c>
      <c r="E118" s="119" t="s">
        <v>10</v>
      </c>
      <c r="F118" s="119" t="s">
        <v>11</v>
      </c>
      <c r="G118" s="119">
        <v>679249</v>
      </c>
      <c r="H118" s="119">
        <v>7756134</v>
      </c>
      <c r="I118" s="143">
        <v>1.2</v>
      </c>
      <c r="J118" s="114">
        <v>43053</v>
      </c>
    </row>
    <row r="119" spans="2:10">
      <c r="B119" s="305"/>
      <c r="C119" s="140" t="s">
        <v>549</v>
      </c>
      <c r="D119" s="119" t="s">
        <v>10</v>
      </c>
      <c r="E119" s="119" t="s">
        <v>10</v>
      </c>
      <c r="F119" s="119" t="s">
        <v>11</v>
      </c>
      <c r="G119" s="119">
        <v>679247</v>
      </c>
      <c r="H119" s="119">
        <v>7756130</v>
      </c>
      <c r="I119" s="143">
        <v>1.6</v>
      </c>
      <c r="J119" s="114">
        <v>43053</v>
      </c>
    </row>
    <row r="120" spans="2:10">
      <c r="B120" s="305"/>
      <c r="C120" s="140" t="s">
        <v>550</v>
      </c>
      <c r="D120" s="119" t="s">
        <v>127</v>
      </c>
      <c r="E120" s="119" t="s">
        <v>127</v>
      </c>
      <c r="F120" s="119" t="s">
        <v>11</v>
      </c>
      <c r="G120" s="119">
        <v>679251</v>
      </c>
      <c r="H120" s="119">
        <v>7756120</v>
      </c>
      <c r="I120" s="143">
        <v>0.6</v>
      </c>
      <c r="J120" s="114">
        <v>43053</v>
      </c>
    </row>
    <row r="121" spans="2:10">
      <c r="B121" s="305"/>
      <c r="C121" s="140" t="s">
        <v>551</v>
      </c>
      <c r="D121" s="119" t="s">
        <v>128</v>
      </c>
      <c r="E121" s="119" t="s">
        <v>128</v>
      </c>
      <c r="F121" s="119" t="s">
        <v>11</v>
      </c>
      <c r="G121" s="119">
        <v>679253</v>
      </c>
      <c r="H121" s="119">
        <v>7756089</v>
      </c>
      <c r="I121" s="143">
        <v>0.85</v>
      </c>
      <c r="J121" s="114">
        <v>43053</v>
      </c>
    </row>
    <row r="122" spans="2:10" ht="15.75" thickBot="1">
      <c r="B122" s="305"/>
      <c r="C122" s="120" t="s">
        <v>552</v>
      </c>
      <c r="D122" s="144" t="s">
        <v>129</v>
      </c>
      <c r="E122" s="144" t="s">
        <v>129</v>
      </c>
      <c r="F122" s="144" t="s">
        <v>11</v>
      </c>
      <c r="G122" s="144">
        <v>679241</v>
      </c>
      <c r="H122" s="144">
        <v>7756071</v>
      </c>
      <c r="I122" s="145">
        <v>0.66</v>
      </c>
      <c r="J122" s="117">
        <v>43053</v>
      </c>
    </row>
    <row r="123" spans="2:10">
      <c r="B123" s="311" t="s">
        <v>473</v>
      </c>
      <c r="C123" s="140" t="s">
        <v>553</v>
      </c>
      <c r="D123" s="214" t="s">
        <v>124</v>
      </c>
      <c r="E123" s="141" t="s">
        <v>129</v>
      </c>
      <c r="F123" s="141" t="s">
        <v>11</v>
      </c>
      <c r="G123" s="214">
        <v>680085</v>
      </c>
      <c r="H123" s="214">
        <v>7755101</v>
      </c>
      <c r="I123" s="142">
        <v>0.22</v>
      </c>
      <c r="J123" s="118">
        <v>43052</v>
      </c>
    </row>
    <row r="124" spans="2:10">
      <c r="B124" s="312"/>
      <c r="C124" s="140" t="s">
        <v>554</v>
      </c>
      <c r="D124" s="112" t="s">
        <v>125</v>
      </c>
      <c r="E124" s="119" t="s">
        <v>128</v>
      </c>
      <c r="F124" s="119" t="s">
        <v>11</v>
      </c>
      <c r="G124" s="112">
        <v>680085</v>
      </c>
      <c r="H124" s="112">
        <v>7755101</v>
      </c>
      <c r="I124" s="143">
        <v>0.56999999999999995</v>
      </c>
      <c r="J124" s="114">
        <v>43052</v>
      </c>
    </row>
    <row r="125" spans="2:10">
      <c r="B125" s="312"/>
      <c r="C125" s="140" t="s">
        <v>555</v>
      </c>
      <c r="D125" s="112" t="s">
        <v>126</v>
      </c>
      <c r="E125" s="119" t="s">
        <v>127</v>
      </c>
      <c r="F125" s="119" t="s">
        <v>11</v>
      </c>
      <c r="G125" s="119">
        <v>680080</v>
      </c>
      <c r="H125" s="119">
        <v>7755092</v>
      </c>
      <c r="I125" s="143">
        <v>0.81</v>
      </c>
      <c r="J125" s="114">
        <v>43052</v>
      </c>
    </row>
    <row r="126" spans="2:10">
      <c r="B126" s="312"/>
      <c r="C126" s="140" t="s">
        <v>556</v>
      </c>
      <c r="D126" s="112" t="s">
        <v>10</v>
      </c>
      <c r="E126" s="119" t="s">
        <v>10</v>
      </c>
      <c r="F126" s="119" t="s">
        <v>11</v>
      </c>
      <c r="G126" s="119">
        <v>680080</v>
      </c>
      <c r="H126" s="119">
        <v>7755083</v>
      </c>
      <c r="I126" s="143">
        <v>0.6</v>
      </c>
      <c r="J126" s="114">
        <v>43052</v>
      </c>
    </row>
    <row r="127" spans="2:10">
      <c r="B127" s="312"/>
      <c r="C127" s="140" t="s">
        <v>557</v>
      </c>
      <c r="D127" s="112" t="s">
        <v>10</v>
      </c>
      <c r="E127" s="119" t="s">
        <v>10</v>
      </c>
      <c r="F127" s="119" t="s">
        <v>11</v>
      </c>
      <c r="G127" s="119">
        <v>680081</v>
      </c>
      <c r="H127" s="119">
        <v>7755078</v>
      </c>
      <c r="I127" s="143">
        <v>0.99</v>
      </c>
      <c r="J127" s="114">
        <v>43052</v>
      </c>
    </row>
    <row r="128" spans="2:10">
      <c r="B128" s="312"/>
      <c r="C128" s="140" t="s">
        <v>558</v>
      </c>
      <c r="D128" s="112" t="s">
        <v>10</v>
      </c>
      <c r="E128" s="119" t="s">
        <v>10</v>
      </c>
      <c r="F128" s="119" t="s">
        <v>11</v>
      </c>
      <c r="G128" s="119">
        <v>680081</v>
      </c>
      <c r="H128" s="119">
        <v>7755073</v>
      </c>
      <c r="I128" s="143">
        <v>0.48</v>
      </c>
      <c r="J128" s="114">
        <v>43052</v>
      </c>
    </row>
    <row r="129" spans="2:10">
      <c r="B129" s="312"/>
      <c r="C129" s="140" t="s">
        <v>559</v>
      </c>
      <c r="D129" s="112" t="s">
        <v>127</v>
      </c>
      <c r="E129" s="119" t="s">
        <v>126</v>
      </c>
      <c r="F129" s="119" t="s">
        <v>11</v>
      </c>
      <c r="G129" s="119">
        <v>680075</v>
      </c>
      <c r="H129" s="119">
        <v>7755075</v>
      </c>
      <c r="I129" s="143">
        <v>0.82</v>
      </c>
      <c r="J129" s="114">
        <v>43052</v>
      </c>
    </row>
    <row r="130" spans="2:10">
      <c r="B130" s="312"/>
      <c r="C130" s="140" t="s">
        <v>560</v>
      </c>
      <c r="D130" s="112" t="s">
        <v>128</v>
      </c>
      <c r="E130" s="119" t="s">
        <v>125</v>
      </c>
      <c r="F130" s="119" t="s">
        <v>11</v>
      </c>
      <c r="G130" s="119">
        <v>680063</v>
      </c>
      <c r="H130" s="119">
        <v>7755041</v>
      </c>
      <c r="I130" s="143">
        <v>0.37</v>
      </c>
      <c r="J130" s="114">
        <v>43052</v>
      </c>
    </row>
    <row r="131" spans="2:10" ht="15.75" thickBot="1">
      <c r="B131" s="313"/>
      <c r="C131" s="162" t="s">
        <v>561</v>
      </c>
      <c r="D131" s="124" t="s">
        <v>129</v>
      </c>
      <c r="E131" s="157" t="s">
        <v>124</v>
      </c>
      <c r="F131" s="157" t="s">
        <v>11</v>
      </c>
      <c r="G131" s="157">
        <v>680060</v>
      </c>
      <c r="H131" s="157">
        <v>7755035</v>
      </c>
      <c r="I131" s="263">
        <v>0.18</v>
      </c>
      <c r="J131" s="123">
        <v>43052</v>
      </c>
    </row>
    <row r="132" spans="2:10">
      <c r="B132" s="292" t="s">
        <v>378</v>
      </c>
      <c r="C132" s="108" t="s">
        <v>562</v>
      </c>
      <c r="D132" s="154" t="s">
        <v>124</v>
      </c>
      <c r="E132" s="154" t="s">
        <v>124</v>
      </c>
      <c r="F132" s="154" t="s">
        <v>11</v>
      </c>
      <c r="G132" s="154">
        <v>680884</v>
      </c>
      <c r="H132" s="154">
        <v>7755738</v>
      </c>
      <c r="I132" s="155">
        <v>0.35</v>
      </c>
      <c r="J132" s="111">
        <v>43052</v>
      </c>
    </row>
    <row r="133" spans="2:10">
      <c r="B133" s="293"/>
      <c r="C133" s="104" t="s">
        <v>563</v>
      </c>
      <c r="D133" s="119" t="s">
        <v>126</v>
      </c>
      <c r="E133" s="119" t="s">
        <v>126</v>
      </c>
      <c r="F133" s="119" t="s">
        <v>11</v>
      </c>
      <c r="G133" s="119">
        <v>680903</v>
      </c>
      <c r="H133" s="119">
        <v>7755727</v>
      </c>
      <c r="I133" s="143">
        <v>2.15</v>
      </c>
      <c r="J133" s="114">
        <v>43052</v>
      </c>
    </row>
    <row r="134" spans="2:10">
      <c r="B134" s="293"/>
      <c r="C134" s="104" t="s">
        <v>564</v>
      </c>
      <c r="D134" s="119" t="s">
        <v>10</v>
      </c>
      <c r="E134" s="119" t="s">
        <v>10</v>
      </c>
      <c r="F134" s="119" t="s">
        <v>11</v>
      </c>
      <c r="G134" s="119">
        <v>680908</v>
      </c>
      <c r="H134" s="119">
        <v>7755713</v>
      </c>
      <c r="I134" s="143">
        <v>0.8</v>
      </c>
      <c r="J134" s="114">
        <v>43052</v>
      </c>
    </row>
    <row r="135" spans="2:10">
      <c r="B135" s="293"/>
      <c r="C135" s="104" t="s">
        <v>565</v>
      </c>
      <c r="D135" s="119" t="s">
        <v>10</v>
      </c>
      <c r="E135" s="119" t="s">
        <v>10</v>
      </c>
      <c r="F135" s="119" t="s">
        <v>11</v>
      </c>
      <c r="G135" s="119">
        <v>680911</v>
      </c>
      <c r="H135" s="119">
        <v>7755707</v>
      </c>
      <c r="I135" s="143">
        <v>1.71</v>
      </c>
      <c r="J135" s="114">
        <v>43052</v>
      </c>
    </row>
    <row r="136" spans="2:10">
      <c r="B136" s="293"/>
      <c r="C136" s="104" t="s">
        <v>566</v>
      </c>
      <c r="D136" s="119" t="s">
        <v>10</v>
      </c>
      <c r="E136" s="119" t="s">
        <v>10</v>
      </c>
      <c r="F136" s="119" t="s">
        <v>11</v>
      </c>
      <c r="G136" s="119">
        <v>680906</v>
      </c>
      <c r="H136" s="119">
        <v>7755696</v>
      </c>
      <c r="I136" s="143">
        <v>1.38</v>
      </c>
      <c r="J136" s="114">
        <v>43052</v>
      </c>
    </row>
    <row r="137" spans="2:10">
      <c r="B137" s="293"/>
      <c r="C137" s="104" t="s">
        <v>567</v>
      </c>
      <c r="D137" s="119" t="s">
        <v>128</v>
      </c>
      <c r="E137" s="119" t="s">
        <v>128</v>
      </c>
      <c r="F137" s="119" t="s">
        <v>11</v>
      </c>
      <c r="G137" s="119">
        <v>680940</v>
      </c>
      <c r="H137" s="119">
        <v>7755697</v>
      </c>
      <c r="I137" s="143">
        <v>2</v>
      </c>
      <c r="J137" s="114">
        <v>43052</v>
      </c>
    </row>
    <row r="138" spans="2:10">
      <c r="B138" s="293"/>
      <c r="C138" s="104" t="s">
        <v>568</v>
      </c>
      <c r="D138" s="119" t="s">
        <v>128</v>
      </c>
      <c r="E138" s="119" t="s">
        <v>128</v>
      </c>
      <c r="F138" s="119" t="s">
        <v>11</v>
      </c>
      <c r="G138" s="119">
        <v>680913</v>
      </c>
      <c r="H138" s="119">
        <v>7755659</v>
      </c>
      <c r="I138" s="143">
        <v>1.6</v>
      </c>
      <c r="J138" s="114">
        <v>43052</v>
      </c>
    </row>
    <row r="139" spans="2:10">
      <c r="B139" s="293"/>
      <c r="C139" s="104" t="s">
        <v>569</v>
      </c>
      <c r="D139" s="119" t="s">
        <v>128</v>
      </c>
      <c r="E139" s="119" t="s">
        <v>128</v>
      </c>
      <c r="F139" s="119" t="s">
        <v>11</v>
      </c>
      <c r="G139" s="119">
        <v>680950</v>
      </c>
      <c r="H139" s="119">
        <v>7755620</v>
      </c>
      <c r="I139" s="143">
        <v>1</v>
      </c>
      <c r="J139" s="114">
        <v>43052</v>
      </c>
    </row>
    <row r="140" spans="2:10">
      <c r="B140" s="293"/>
      <c r="C140" s="104" t="s">
        <v>570</v>
      </c>
      <c r="D140" s="119" t="s">
        <v>128</v>
      </c>
      <c r="E140" s="119" t="s">
        <v>128</v>
      </c>
      <c r="F140" s="119" t="s">
        <v>11</v>
      </c>
      <c r="G140" s="119">
        <v>680976</v>
      </c>
      <c r="H140" s="119">
        <v>7755565</v>
      </c>
      <c r="I140" s="143">
        <v>1.4</v>
      </c>
      <c r="J140" s="114">
        <v>43052</v>
      </c>
    </row>
    <row r="141" spans="2:10" ht="15.75" thickBot="1">
      <c r="B141" s="294"/>
      <c r="C141" s="120" t="s">
        <v>571</v>
      </c>
      <c r="D141" s="262" t="s">
        <v>129</v>
      </c>
      <c r="E141" s="144"/>
      <c r="F141" s="144" t="s">
        <v>11</v>
      </c>
      <c r="G141" s="144">
        <v>680974</v>
      </c>
      <c r="H141" s="144">
        <v>7755547</v>
      </c>
      <c r="I141" s="145">
        <v>0.56999999999999995</v>
      </c>
      <c r="J141" s="117">
        <v>43052</v>
      </c>
    </row>
    <row r="142" spans="2:10">
      <c r="B142" s="295" t="s">
        <v>474</v>
      </c>
      <c r="C142" s="140" t="s">
        <v>572</v>
      </c>
      <c r="D142" s="141" t="s">
        <v>124</v>
      </c>
      <c r="E142" s="141" t="s">
        <v>124</v>
      </c>
      <c r="F142" s="141" t="s">
        <v>11</v>
      </c>
      <c r="G142" s="141">
        <v>681942</v>
      </c>
      <c r="H142" s="141">
        <v>7755019</v>
      </c>
      <c r="I142" s="142">
        <v>0.32</v>
      </c>
      <c r="J142" s="118">
        <v>43077</v>
      </c>
    </row>
    <row r="143" spans="2:10">
      <c r="B143" s="288"/>
      <c r="C143" s="140" t="s">
        <v>573</v>
      </c>
      <c r="D143" s="119" t="s">
        <v>125</v>
      </c>
      <c r="E143" s="119" t="s">
        <v>125</v>
      </c>
      <c r="F143" s="119" t="s">
        <v>11</v>
      </c>
      <c r="G143" s="119">
        <v>681935</v>
      </c>
      <c r="H143" s="119">
        <v>7755007</v>
      </c>
      <c r="I143" s="143">
        <v>1.63</v>
      </c>
      <c r="J143" s="118">
        <v>43077</v>
      </c>
    </row>
    <row r="144" spans="2:10">
      <c r="B144" s="288"/>
      <c r="C144" s="140" t="s">
        <v>574</v>
      </c>
      <c r="D144" s="119" t="s">
        <v>126</v>
      </c>
      <c r="E144" s="119" t="s">
        <v>126</v>
      </c>
      <c r="F144" s="119" t="s">
        <v>11</v>
      </c>
      <c r="G144" s="119">
        <v>681929</v>
      </c>
      <c r="H144" s="119">
        <v>7754985</v>
      </c>
      <c r="I144" s="143">
        <v>0.71</v>
      </c>
      <c r="J144" s="118">
        <v>43077</v>
      </c>
    </row>
    <row r="145" spans="2:10">
      <c r="B145" s="288"/>
      <c r="C145" s="140" t="s">
        <v>575</v>
      </c>
      <c r="D145" s="119" t="s">
        <v>10</v>
      </c>
      <c r="E145" s="119" t="s">
        <v>10</v>
      </c>
      <c r="F145" s="119" t="s">
        <v>11</v>
      </c>
      <c r="G145" s="119">
        <v>681937</v>
      </c>
      <c r="H145" s="119">
        <v>7754978</v>
      </c>
      <c r="I145" s="143">
        <v>2</v>
      </c>
      <c r="J145" s="114">
        <v>43080</v>
      </c>
    </row>
    <row r="146" spans="2:10">
      <c r="B146" s="288"/>
      <c r="C146" s="140" t="s">
        <v>576</v>
      </c>
      <c r="D146" s="119" t="s">
        <v>10</v>
      </c>
      <c r="E146" s="119" t="s">
        <v>10</v>
      </c>
      <c r="F146" s="119" t="s">
        <v>11</v>
      </c>
      <c r="G146" s="119">
        <v>681937</v>
      </c>
      <c r="H146" s="119">
        <v>7754966</v>
      </c>
      <c r="I146" s="143">
        <v>1.8</v>
      </c>
      <c r="J146" s="114">
        <v>43080</v>
      </c>
    </row>
    <row r="147" spans="2:10">
      <c r="B147" s="288"/>
      <c r="C147" s="140" t="s">
        <v>577</v>
      </c>
      <c r="D147" s="119" t="s">
        <v>10</v>
      </c>
      <c r="E147" s="119" t="s">
        <v>10</v>
      </c>
      <c r="F147" s="119" t="s">
        <v>11</v>
      </c>
      <c r="G147" s="119">
        <v>681929</v>
      </c>
      <c r="H147" s="119">
        <v>7754960</v>
      </c>
      <c r="I147" s="143">
        <v>1.9</v>
      </c>
      <c r="J147" s="114">
        <v>43080</v>
      </c>
    </row>
    <row r="148" spans="2:10">
      <c r="B148" s="288"/>
      <c r="C148" s="140" t="s">
        <v>578</v>
      </c>
      <c r="D148" s="119" t="s">
        <v>127</v>
      </c>
      <c r="E148" s="119" t="s">
        <v>127</v>
      </c>
      <c r="F148" s="119" t="s">
        <v>11</v>
      </c>
      <c r="G148" s="119">
        <v>681923</v>
      </c>
      <c r="H148" s="119">
        <v>7754958</v>
      </c>
      <c r="I148" s="143">
        <v>0.77</v>
      </c>
      <c r="J148" s="118">
        <v>43077</v>
      </c>
    </row>
    <row r="149" spans="2:10">
      <c r="B149" s="288"/>
      <c r="C149" s="140" t="s">
        <v>579</v>
      </c>
      <c r="D149" s="119" t="s">
        <v>128</v>
      </c>
      <c r="E149" s="119" t="s">
        <v>128</v>
      </c>
      <c r="F149" s="119" t="s">
        <v>11</v>
      </c>
      <c r="G149" s="119">
        <v>681922</v>
      </c>
      <c r="H149" s="119">
        <v>7754926</v>
      </c>
      <c r="I149" s="143">
        <v>0.82</v>
      </c>
      <c r="J149" s="118">
        <v>43077</v>
      </c>
    </row>
    <row r="150" spans="2:10" ht="15.75" thickBot="1">
      <c r="B150" s="288"/>
      <c r="C150" s="120" t="s">
        <v>580</v>
      </c>
      <c r="D150" s="157" t="s">
        <v>129</v>
      </c>
      <c r="E150" s="144" t="s">
        <v>129</v>
      </c>
      <c r="F150" s="144" t="s">
        <v>11</v>
      </c>
      <c r="G150" s="144">
        <v>681914</v>
      </c>
      <c r="H150" s="144">
        <v>7754908</v>
      </c>
      <c r="I150" s="145">
        <v>0.13</v>
      </c>
      <c r="J150" s="117">
        <v>43077</v>
      </c>
    </row>
    <row r="151" spans="2:10">
      <c r="B151" s="289" t="s">
        <v>475</v>
      </c>
      <c r="C151" s="140" t="s">
        <v>581</v>
      </c>
      <c r="D151" s="154" t="s">
        <v>124</v>
      </c>
      <c r="E151" s="141" t="s">
        <v>124</v>
      </c>
      <c r="F151" s="141" t="s">
        <v>11</v>
      </c>
      <c r="G151" s="141">
        <v>682722</v>
      </c>
      <c r="H151" s="141">
        <v>7754612</v>
      </c>
      <c r="I151" s="142">
        <v>1.69</v>
      </c>
      <c r="J151" s="118">
        <v>43077</v>
      </c>
    </row>
    <row r="152" spans="2:10">
      <c r="B152" s="290"/>
      <c r="C152" s="140" t="s">
        <v>582</v>
      </c>
      <c r="D152" s="119" t="s">
        <v>125</v>
      </c>
      <c r="E152" s="119" t="s">
        <v>125</v>
      </c>
      <c r="F152" s="119" t="s">
        <v>11</v>
      </c>
      <c r="G152" s="119">
        <v>682704</v>
      </c>
      <c r="H152" s="119">
        <v>7754594</v>
      </c>
      <c r="I152" s="143">
        <v>0.82</v>
      </c>
      <c r="J152" s="118">
        <v>43077</v>
      </c>
    </row>
    <row r="153" spans="2:10">
      <c r="B153" s="290"/>
      <c r="C153" s="140" t="s">
        <v>583</v>
      </c>
      <c r="D153" s="119" t="s">
        <v>126</v>
      </c>
      <c r="E153" s="119" t="s">
        <v>126</v>
      </c>
      <c r="F153" s="119" t="s">
        <v>11</v>
      </c>
      <c r="G153" s="119">
        <v>682700</v>
      </c>
      <c r="H153" s="119">
        <v>7754561</v>
      </c>
      <c r="I153" s="143">
        <v>0.53</v>
      </c>
      <c r="J153" s="118">
        <v>43077</v>
      </c>
    </row>
    <row r="154" spans="2:10">
      <c r="B154" s="290"/>
      <c r="C154" s="140" t="s">
        <v>584</v>
      </c>
      <c r="D154" s="119" t="s">
        <v>10</v>
      </c>
      <c r="E154" s="119" t="s">
        <v>10</v>
      </c>
      <c r="F154" s="119" t="s">
        <v>11</v>
      </c>
      <c r="G154" s="119">
        <v>682689</v>
      </c>
      <c r="H154" s="119">
        <v>7754562</v>
      </c>
      <c r="I154" s="143">
        <v>2.0099999999999998</v>
      </c>
      <c r="J154" s="114">
        <v>43080</v>
      </c>
    </row>
    <row r="155" spans="2:10">
      <c r="B155" s="290"/>
      <c r="C155" s="140" t="s">
        <v>585</v>
      </c>
      <c r="D155" s="119" t="s">
        <v>10</v>
      </c>
      <c r="E155" s="119" t="s">
        <v>10</v>
      </c>
      <c r="F155" s="119" t="s">
        <v>11</v>
      </c>
      <c r="G155" s="119">
        <v>682695</v>
      </c>
      <c r="H155" s="119">
        <v>7754548</v>
      </c>
      <c r="I155" s="143">
        <v>1.73</v>
      </c>
      <c r="J155" s="114">
        <v>43080</v>
      </c>
    </row>
    <row r="156" spans="2:10">
      <c r="B156" s="290"/>
      <c r="C156" s="140" t="s">
        <v>586</v>
      </c>
      <c r="D156" s="119" t="s">
        <v>10</v>
      </c>
      <c r="E156" s="119" t="s">
        <v>10</v>
      </c>
      <c r="F156" s="119" t="s">
        <v>11</v>
      </c>
      <c r="G156" s="119">
        <v>682689</v>
      </c>
      <c r="H156" s="119">
        <v>7754539</v>
      </c>
      <c r="I156" s="143">
        <v>1.23</v>
      </c>
      <c r="J156" s="114">
        <v>43080</v>
      </c>
    </row>
    <row r="157" spans="2:10">
      <c r="B157" s="290"/>
      <c r="C157" s="140" t="s">
        <v>587</v>
      </c>
      <c r="D157" s="119" t="s">
        <v>127</v>
      </c>
      <c r="E157" s="119" t="s">
        <v>127</v>
      </c>
      <c r="F157" s="119" t="s">
        <v>11</v>
      </c>
      <c r="G157" s="119">
        <v>682688</v>
      </c>
      <c r="H157" s="119">
        <v>7754527</v>
      </c>
      <c r="I157" s="143">
        <v>0.81</v>
      </c>
      <c r="J157" s="118">
        <v>43077</v>
      </c>
    </row>
    <row r="158" spans="2:10">
      <c r="B158" s="290"/>
      <c r="C158" s="140" t="s">
        <v>588</v>
      </c>
      <c r="D158" s="119" t="s">
        <v>128</v>
      </c>
      <c r="E158" s="119" t="s">
        <v>128</v>
      </c>
      <c r="F158" s="119" t="s">
        <v>11</v>
      </c>
      <c r="G158" s="119">
        <v>682679</v>
      </c>
      <c r="H158" s="119">
        <v>7754499</v>
      </c>
      <c r="I158" s="143">
        <v>1.85</v>
      </c>
      <c r="J158" s="118">
        <v>43077</v>
      </c>
    </row>
    <row r="159" spans="2:10">
      <c r="B159" s="290"/>
      <c r="C159" s="140" t="s">
        <v>589</v>
      </c>
      <c r="D159" s="119" t="s">
        <v>128</v>
      </c>
      <c r="E159" s="119" t="s">
        <v>128</v>
      </c>
      <c r="F159" s="119" t="s">
        <v>11</v>
      </c>
      <c r="G159" s="119">
        <v>682669</v>
      </c>
      <c r="H159" s="119">
        <v>7754444</v>
      </c>
      <c r="I159" s="143">
        <v>2.73</v>
      </c>
      <c r="J159" s="118">
        <v>43077</v>
      </c>
    </row>
    <row r="160" spans="2:10">
      <c r="B160" s="290"/>
      <c r="C160" s="140" t="s">
        <v>590</v>
      </c>
      <c r="D160" s="119" t="s">
        <v>128</v>
      </c>
      <c r="E160" s="119" t="s">
        <v>128</v>
      </c>
      <c r="F160" s="119" t="s">
        <v>11</v>
      </c>
      <c r="G160" s="119">
        <v>682637</v>
      </c>
      <c r="H160" s="119">
        <v>7754431</v>
      </c>
      <c r="I160" s="143">
        <v>1.66</v>
      </c>
      <c r="J160" s="118">
        <v>43077</v>
      </c>
    </row>
    <row r="161" spans="2:10" ht="15.75" thickBot="1">
      <c r="B161" s="259"/>
      <c r="C161" s="120" t="s">
        <v>591</v>
      </c>
      <c r="D161" s="115" t="s">
        <v>129</v>
      </c>
      <c r="E161" s="144" t="s">
        <v>122</v>
      </c>
      <c r="F161" s="144" t="s">
        <v>11</v>
      </c>
      <c r="G161" s="144">
        <v>682620</v>
      </c>
      <c r="H161" s="144">
        <v>7754409</v>
      </c>
      <c r="I161" s="145">
        <v>0.43</v>
      </c>
      <c r="J161" s="117">
        <v>43077</v>
      </c>
    </row>
    <row r="162" spans="2:10">
      <c r="B162" s="284" t="s">
        <v>379</v>
      </c>
      <c r="C162" s="140" t="s">
        <v>592</v>
      </c>
      <c r="D162" s="141" t="s">
        <v>124</v>
      </c>
      <c r="E162" s="141" t="s">
        <v>124</v>
      </c>
      <c r="F162" s="141" t="s">
        <v>11</v>
      </c>
      <c r="G162" s="168">
        <v>683055</v>
      </c>
      <c r="H162" s="168">
        <v>7753959</v>
      </c>
      <c r="I162" s="142" t="s">
        <v>603</v>
      </c>
      <c r="J162" s="118">
        <v>43055</v>
      </c>
    </row>
    <row r="163" spans="2:10">
      <c r="B163" s="285"/>
      <c r="C163" s="140" t="s">
        <v>593</v>
      </c>
      <c r="D163" s="119" t="s">
        <v>125</v>
      </c>
      <c r="E163" s="119" t="s">
        <v>125</v>
      </c>
      <c r="F163" s="119" t="s">
        <v>11</v>
      </c>
      <c r="G163" s="119">
        <v>683064</v>
      </c>
      <c r="H163" s="119">
        <v>7753910</v>
      </c>
      <c r="I163" s="143">
        <v>1.08</v>
      </c>
      <c r="J163" s="118">
        <v>43055</v>
      </c>
    </row>
    <row r="164" spans="2:10">
      <c r="B164" s="285"/>
      <c r="C164" s="140" t="s">
        <v>594</v>
      </c>
      <c r="D164" s="119" t="s">
        <v>125</v>
      </c>
      <c r="E164" s="119" t="s">
        <v>125</v>
      </c>
      <c r="F164" s="119" t="s">
        <v>11</v>
      </c>
      <c r="G164" s="119">
        <v>683093</v>
      </c>
      <c r="H164" s="119">
        <v>7753862</v>
      </c>
      <c r="I164" s="143">
        <v>0.4</v>
      </c>
      <c r="J164" s="118">
        <v>43055</v>
      </c>
    </row>
    <row r="165" spans="2:10">
      <c r="B165" s="285"/>
      <c r="C165" s="140" t="s">
        <v>595</v>
      </c>
      <c r="D165" s="119" t="s">
        <v>125</v>
      </c>
      <c r="E165" s="119" t="s">
        <v>125</v>
      </c>
      <c r="F165" s="119" t="s">
        <v>11</v>
      </c>
      <c r="G165" s="119">
        <v>683140</v>
      </c>
      <c r="H165" s="119">
        <v>7753807</v>
      </c>
      <c r="I165" s="143">
        <v>0.36</v>
      </c>
      <c r="J165" s="118">
        <v>43055</v>
      </c>
    </row>
    <row r="166" spans="2:10">
      <c r="B166" s="285"/>
      <c r="C166" s="140" t="s">
        <v>596</v>
      </c>
      <c r="D166" s="119" t="s">
        <v>126</v>
      </c>
      <c r="E166" s="119" t="s">
        <v>126</v>
      </c>
      <c r="F166" s="119" t="s">
        <v>11</v>
      </c>
      <c r="G166" s="119">
        <v>683140</v>
      </c>
      <c r="H166" s="119">
        <v>7753780</v>
      </c>
      <c r="I166" s="143">
        <v>0.74</v>
      </c>
      <c r="J166" s="118">
        <v>43055</v>
      </c>
    </row>
    <row r="167" spans="2:10">
      <c r="B167" s="285"/>
      <c r="C167" s="140" t="s">
        <v>597</v>
      </c>
      <c r="D167" s="119" t="s">
        <v>10</v>
      </c>
      <c r="E167" s="119" t="s">
        <v>10</v>
      </c>
      <c r="F167" s="119" t="s">
        <v>11</v>
      </c>
      <c r="G167" s="119">
        <v>683145</v>
      </c>
      <c r="H167" s="119">
        <v>7753765</v>
      </c>
      <c r="I167" s="143">
        <v>1.1299999999999999</v>
      </c>
      <c r="J167" s="118">
        <v>43055</v>
      </c>
    </row>
    <row r="168" spans="2:10">
      <c r="B168" s="285"/>
      <c r="C168" s="140" t="s">
        <v>598</v>
      </c>
      <c r="D168" s="119" t="s">
        <v>10</v>
      </c>
      <c r="E168" s="119" t="s">
        <v>10</v>
      </c>
      <c r="F168" s="119" t="s">
        <v>11</v>
      </c>
      <c r="G168" s="119">
        <v>683145</v>
      </c>
      <c r="H168" s="119">
        <v>7753759</v>
      </c>
      <c r="I168" s="143">
        <v>0.76</v>
      </c>
      <c r="J168" s="118">
        <v>43055</v>
      </c>
    </row>
    <row r="169" spans="2:10">
      <c r="B169" s="285"/>
      <c r="C169" s="140" t="s">
        <v>599</v>
      </c>
      <c r="D169" s="119" t="s">
        <v>10</v>
      </c>
      <c r="E169" s="119" t="s">
        <v>10</v>
      </c>
      <c r="F169" s="119" t="s">
        <v>11</v>
      </c>
      <c r="G169" s="119">
        <v>683148</v>
      </c>
      <c r="H169" s="119">
        <v>7753755</v>
      </c>
      <c r="I169" s="143">
        <v>0.76</v>
      </c>
      <c r="J169" s="118">
        <v>43055</v>
      </c>
    </row>
    <row r="170" spans="2:10">
      <c r="B170" s="285"/>
      <c r="C170" s="140" t="s">
        <v>600</v>
      </c>
      <c r="D170" s="119" t="s">
        <v>10</v>
      </c>
      <c r="E170" s="119" t="s">
        <v>10</v>
      </c>
      <c r="F170" s="119" t="s">
        <v>11</v>
      </c>
      <c r="G170" s="119">
        <v>683155</v>
      </c>
      <c r="H170" s="119">
        <v>7753756</v>
      </c>
      <c r="I170" s="143">
        <v>0.91</v>
      </c>
      <c r="J170" s="118">
        <v>43055</v>
      </c>
    </row>
    <row r="171" spans="2:10">
      <c r="B171" s="285"/>
      <c r="C171" s="140" t="s">
        <v>601</v>
      </c>
      <c r="D171" s="119" t="s">
        <v>127</v>
      </c>
      <c r="E171" s="119" t="s">
        <v>127</v>
      </c>
      <c r="F171" s="119" t="s">
        <v>11</v>
      </c>
      <c r="G171" s="119">
        <v>683165</v>
      </c>
      <c r="H171" s="119">
        <v>7753747</v>
      </c>
      <c r="I171" s="143">
        <v>0.84</v>
      </c>
      <c r="J171" s="118">
        <v>43055</v>
      </c>
    </row>
    <row r="172" spans="2:10" ht="15.75" thickBot="1">
      <c r="B172" s="286"/>
      <c r="C172" s="120" t="s">
        <v>602</v>
      </c>
      <c r="D172" s="157" t="s">
        <v>129</v>
      </c>
      <c r="E172" s="144" t="s">
        <v>129</v>
      </c>
      <c r="F172" s="144" t="s">
        <v>11</v>
      </c>
      <c r="G172" s="115">
        <v>683166</v>
      </c>
      <c r="H172" s="115">
        <v>7753728</v>
      </c>
      <c r="I172" s="145">
        <v>0.3</v>
      </c>
      <c r="J172" s="117">
        <v>43055</v>
      </c>
    </row>
    <row r="173" spans="2:10">
      <c r="B173" s="289" t="s">
        <v>476</v>
      </c>
      <c r="C173" s="140" t="s">
        <v>604</v>
      </c>
      <c r="D173" s="154" t="s">
        <v>124</v>
      </c>
      <c r="E173" s="141" t="s">
        <v>124</v>
      </c>
      <c r="F173" s="141" t="s">
        <v>11</v>
      </c>
      <c r="G173" s="141">
        <v>683816</v>
      </c>
      <c r="H173" s="141">
        <v>7754433</v>
      </c>
      <c r="I173" s="142">
        <v>0.4</v>
      </c>
      <c r="J173" s="118">
        <v>43055</v>
      </c>
    </row>
    <row r="174" spans="2:10">
      <c r="B174" s="290"/>
      <c r="C174" s="140" t="s">
        <v>605</v>
      </c>
      <c r="D174" s="119" t="s">
        <v>125</v>
      </c>
      <c r="E174" s="119" t="s">
        <v>125</v>
      </c>
      <c r="F174" s="119" t="s">
        <v>11</v>
      </c>
      <c r="G174" s="119">
        <v>683853</v>
      </c>
      <c r="H174" s="119">
        <v>7754422</v>
      </c>
      <c r="I174" s="143">
        <v>1.9</v>
      </c>
      <c r="J174" s="114">
        <v>43055</v>
      </c>
    </row>
    <row r="175" spans="2:10">
      <c r="B175" s="290"/>
      <c r="C175" s="140" t="s">
        <v>606</v>
      </c>
      <c r="D175" s="119" t="s">
        <v>126</v>
      </c>
      <c r="E175" s="119" t="s">
        <v>126</v>
      </c>
      <c r="F175" s="119" t="s">
        <v>11</v>
      </c>
      <c r="G175" s="119">
        <v>683885</v>
      </c>
      <c r="H175" s="119">
        <v>7754412</v>
      </c>
      <c r="I175" s="143">
        <v>1.3</v>
      </c>
      <c r="J175" s="114">
        <v>43055</v>
      </c>
    </row>
    <row r="176" spans="2:10">
      <c r="B176" s="290"/>
      <c r="C176" s="140" t="s">
        <v>607</v>
      </c>
      <c r="D176" s="119" t="s">
        <v>10</v>
      </c>
      <c r="E176" s="119" t="s">
        <v>10</v>
      </c>
      <c r="F176" s="119" t="s">
        <v>11</v>
      </c>
      <c r="G176" s="112" t="s">
        <v>0</v>
      </c>
      <c r="H176" s="112" t="s">
        <v>0</v>
      </c>
      <c r="I176" s="143">
        <v>1.4</v>
      </c>
      <c r="J176" s="114">
        <v>43055</v>
      </c>
    </row>
    <row r="177" spans="2:10">
      <c r="B177" s="290"/>
      <c r="C177" s="140" t="s">
        <v>608</v>
      </c>
      <c r="D177" s="119" t="s">
        <v>10</v>
      </c>
      <c r="E177" s="119" t="s">
        <v>10</v>
      </c>
      <c r="F177" s="119" t="s">
        <v>11</v>
      </c>
      <c r="G177" s="141">
        <v>683907</v>
      </c>
      <c r="H177" s="141">
        <v>7754394</v>
      </c>
      <c r="I177" s="143">
        <v>2.4</v>
      </c>
      <c r="J177" s="114">
        <v>43055</v>
      </c>
    </row>
    <row r="178" spans="2:10">
      <c r="B178" s="290"/>
      <c r="C178" s="140" t="s">
        <v>609</v>
      </c>
      <c r="D178" s="119" t="s">
        <v>10</v>
      </c>
      <c r="E178" s="119" t="s">
        <v>10</v>
      </c>
      <c r="F178" s="119" t="s">
        <v>11</v>
      </c>
      <c r="G178" s="119">
        <v>683918</v>
      </c>
      <c r="H178" s="119">
        <v>7754388</v>
      </c>
      <c r="I178" s="143">
        <v>1.85</v>
      </c>
      <c r="J178" s="114">
        <v>43055</v>
      </c>
    </row>
    <row r="179" spans="2:10">
      <c r="B179" s="290"/>
      <c r="C179" s="140" t="s">
        <v>610</v>
      </c>
      <c r="D179" s="119" t="s">
        <v>127</v>
      </c>
      <c r="E179" s="119" t="s">
        <v>127</v>
      </c>
      <c r="F179" s="119" t="s">
        <v>11</v>
      </c>
      <c r="G179" s="119">
        <v>683927</v>
      </c>
      <c r="H179" s="119">
        <v>7754387</v>
      </c>
      <c r="I179" s="143">
        <v>4.4000000000000004</v>
      </c>
      <c r="J179" s="114">
        <v>43055</v>
      </c>
    </row>
    <row r="180" spans="2:10">
      <c r="B180" s="290"/>
      <c r="C180" s="140" t="s">
        <v>611</v>
      </c>
      <c r="D180" s="119" t="s">
        <v>128</v>
      </c>
      <c r="E180" s="119" t="s">
        <v>128</v>
      </c>
      <c r="F180" s="119" t="s">
        <v>11</v>
      </c>
      <c r="G180" s="119">
        <v>683959</v>
      </c>
      <c r="H180" s="119">
        <v>7754369</v>
      </c>
      <c r="I180" s="143">
        <v>0.85</v>
      </c>
      <c r="J180" s="114">
        <v>43055</v>
      </c>
    </row>
    <row r="181" spans="2:10" ht="15.75" thickBot="1">
      <c r="B181" s="290"/>
      <c r="C181" s="120" t="s">
        <v>612</v>
      </c>
      <c r="D181" s="115" t="s">
        <v>128</v>
      </c>
      <c r="E181" s="144" t="s">
        <v>128</v>
      </c>
      <c r="F181" s="144" t="s">
        <v>11</v>
      </c>
      <c r="G181" s="144">
        <v>683816</v>
      </c>
      <c r="H181" s="144">
        <v>7754433</v>
      </c>
      <c r="I181" s="145">
        <v>0.9</v>
      </c>
      <c r="J181" s="117">
        <v>43055</v>
      </c>
    </row>
    <row r="182" spans="2:10">
      <c r="B182" s="287" t="s">
        <v>477</v>
      </c>
      <c r="C182" s="140" t="s">
        <v>613</v>
      </c>
      <c r="D182" s="214" t="s">
        <v>124</v>
      </c>
      <c r="E182" s="141" t="s">
        <v>124</v>
      </c>
      <c r="F182" s="141" t="s">
        <v>11</v>
      </c>
      <c r="G182" s="141">
        <v>684687</v>
      </c>
      <c r="H182" s="141">
        <v>7754252</v>
      </c>
      <c r="I182" s="142">
        <v>0.45</v>
      </c>
      <c r="J182" s="118">
        <v>43056</v>
      </c>
    </row>
    <row r="183" spans="2:10">
      <c r="B183" s="288"/>
      <c r="C183" s="140" t="s">
        <v>614</v>
      </c>
      <c r="D183" s="112" t="s">
        <v>125</v>
      </c>
      <c r="E183" s="119" t="s">
        <v>125</v>
      </c>
      <c r="F183" s="119" t="s">
        <v>11</v>
      </c>
      <c r="G183" s="119">
        <v>684692</v>
      </c>
      <c r="H183" s="119">
        <v>7754229</v>
      </c>
      <c r="I183" s="143">
        <v>1.2</v>
      </c>
      <c r="J183" s="114">
        <v>43056</v>
      </c>
    </row>
    <row r="184" spans="2:10">
      <c r="B184" s="288"/>
      <c r="C184" s="140" t="s">
        <v>615</v>
      </c>
      <c r="D184" s="112" t="s">
        <v>126</v>
      </c>
      <c r="E184" s="119" t="s">
        <v>126</v>
      </c>
      <c r="F184" s="119" t="s">
        <v>11</v>
      </c>
      <c r="G184" s="119">
        <v>684696</v>
      </c>
      <c r="H184" s="119">
        <v>7754212</v>
      </c>
      <c r="I184" s="143">
        <v>0.95</v>
      </c>
      <c r="J184" s="114">
        <v>43056</v>
      </c>
    </row>
    <row r="185" spans="2:10">
      <c r="B185" s="288"/>
      <c r="C185" s="140" t="s">
        <v>616</v>
      </c>
      <c r="D185" s="112" t="s">
        <v>10</v>
      </c>
      <c r="E185" s="119" t="s">
        <v>10</v>
      </c>
      <c r="F185" s="119" t="s">
        <v>11</v>
      </c>
      <c r="G185" s="119">
        <v>684695</v>
      </c>
      <c r="H185" s="119">
        <v>7754200</v>
      </c>
      <c r="I185" s="143">
        <v>1.2</v>
      </c>
      <c r="J185" s="114">
        <v>43056</v>
      </c>
    </row>
    <row r="186" spans="2:10">
      <c r="B186" s="288"/>
      <c r="C186" s="140" t="s">
        <v>617</v>
      </c>
      <c r="D186" s="112" t="s">
        <v>10</v>
      </c>
      <c r="E186" s="119" t="s">
        <v>10</v>
      </c>
      <c r="F186" s="119" t="s">
        <v>11</v>
      </c>
      <c r="G186" s="112">
        <v>684697</v>
      </c>
      <c r="H186" s="112">
        <v>7754193</v>
      </c>
      <c r="I186" s="143">
        <v>1.2</v>
      </c>
      <c r="J186" s="114">
        <v>43056</v>
      </c>
    </row>
    <row r="187" spans="2:10">
      <c r="B187" s="288"/>
      <c r="C187" s="140" t="s">
        <v>618</v>
      </c>
      <c r="D187" s="112" t="s">
        <v>10</v>
      </c>
      <c r="E187" s="119" t="s">
        <v>10</v>
      </c>
      <c r="F187" s="119" t="s">
        <v>11</v>
      </c>
      <c r="G187" s="112">
        <v>684698</v>
      </c>
      <c r="H187" s="112">
        <v>7754187</v>
      </c>
      <c r="I187" s="143">
        <v>1.02</v>
      </c>
      <c r="J187" s="114">
        <v>43056</v>
      </c>
    </row>
    <row r="188" spans="2:10">
      <c r="B188" s="288"/>
      <c r="C188" s="140" t="s">
        <v>619</v>
      </c>
      <c r="D188" s="112" t="s">
        <v>127</v>
      </c>
      <c r="E188" s="119" t="s">
        <v>127</v>
      </c>
      <c r="F188" s="119" t="s">
        <v>11</v>
      </c>
      <c r="G188" s="112">
        <v>684701</v>
      </c>
      <c r="H188" s="112">
        <v>7754179</v>
      </c>
      <c r="I188" s="143">
        <v>1.4</v>
      </c>
      <c r="J188" s="114">
        <v>43056</v>
      </c>
    </row>
    <row r="189" spans="2:10">
      <c r="B189" s="288"/>
      <c r="C189" s="140" t="s">
        <v>620</v>
      </c>
      <c r="D189" s="112" t="s">
        <v>128</v>
      </c>
      <c r="E189" s="119" t="s">
        <v>128</v>
      </c>
      <c r="F189" s="119" t="s">
        <v>11</v>
      </c>
      <c r="G189" s="112">
        <v>684712</v>
      </c>
      <c r="H189" s="112">
        <v>7754136</v>
      </c>
      <c r="I189" s="143">
        <v>1.25</v>
      </c>
      <c r="J189" s="114">
        <v>43056</v>
      </c>
    </row>
    <row r="190" spans="2:10">
      <c r="B190" s="288"/>
      <c r="C190" s="140" t="s">
        <v>621</v>
      </c>
      <c r="D190" s="112" t="s">
        <v>128</v>
      </c>
      <c r="E190" s="119" t="s">
        <v>128</v>
      </c>
      <c r="F190" s="119" t="s">
        <v>11</v>
      </c>
      <c r="G190" s="112">
        <v>684711</v>
      </c>
      <c r="H190" s="112">
        <v>7754080</v>
      </c>
      <c r="I190" s="143">
        <v>1.2</v>
      </c>
      <c r="J190" s="114">
        <v>43056</v>
      </c>
    </row>
    <row r="191" spans="2:10">
      <c r="B191" s="288"/>
      <c r="C191" s="140" t="s">
        <v>622</v>
      </c>
      <c r="D191" s="112" t="s">
        <v>1255</v>
      </c>
      <c r="E191" s="119" t="s">
        <v>630</v>
      </c>
      <c r="F191" s="119" t="s">
        <v>11</v>
      </c>
      <c r="G191" s="112">
        <v>684718</v>
      </c>
      <c r="H191" s="112">
        <v>7754023</v>
      </c>
      <c r="I191" s="143">
        <v>2.27</v>
      </c>
      <c r="J191" s="114">
        <v>43056</v>
      </c>
    </row>
    <row r="192" spans="2:10">
      <c r="B192" s="288"/>
      <c r="C192" s="140" t="s">
        <v>623</v>
      </c>
      <c r="D192" s="112" t="s">
        <v>1255</v>
      </c>
      <c r="E192" s="119" t="s">
        <v>128</v>
      </c>
      <c r="F192" s="119" t="s">
        <v>11</v>
      </c>
      <c r="G192" s="112">
        <v>684724</v>
      </c>
      <c r="H192" s="112">
        <v>7753980</v>
      </c>
      <c r="I192" s="143">
        <v>1.4</v>
      </c>
      <c r="J192" s="114">
        <v>43056</v>
      </c>
    </row>
    <row r="193" spans="2:10">
      <c r="B193" s="288"/>
      <c r="C193" s="140" t="s">
        <v>624</v>
      </c>
      <c r="D193" s="112" t="s">
        <v>1255</v>
      </c>
      <c r="E193" s="119" t="s">
        <v>630</v>
      </c>
      <c r="F193" s="119" t="s">
        <v>11</v>
      </c>
      <c r="G193" s="112">
        <v>684727</v>
      </c>
      <c r="H193" s="112">
        <v>7753025</v>
      </c>
      <c r="I193" s="143">
        <v>1.21</v>
      </c>
      <c r="J193" s="114">
        <v>43056</v>
      </c>
    </row>
    <row r="194" spans="2:10">
      <c r="B194" s="288"/>
      <c r="C194" s="140" t="s">
        <v>625</v>
      </c>
      <c r="D194" s="112" t="s">
        <v>1255</v>
      </c>
      <c r="E194" s="119" t="s">
        <v>630</v>
      </c>
      <c r="F194" s="119" t="s">
        <v>11</v>
      </c>
      <c r="G194" s="112">
        <v>684735</v>
      </c>
      <c r="H194" s="112">
        <v>7753870</v>
      </c>
      <c r="I194" s="143">
        <v>1.27</v>
      </c>
      <c r="J194" s="114">
        <v>43056</v>
      </c>
    </row>
    <row r="195" spans="2:10">
      <c r="B195" s="288"/>
      <c r="C195" s="140" t="s">
        <v>626</v>
      </c>
      <c r="D195" s="112" t="s">
        <v>1255</v>
      </c>
      <c r="E195" s="119" t="s">
        <v>630</v>
      </c>
      <c r="F195" s="119" t="s">
        <v>11</v>
      </c>
      <c r="G195" s="112">
        <v>684742</v>
      </c>
      <c r="H195" s="112">
        <v>7753805</v>
      </c>
      <c r="I195" s="143">
        <v>1.31</v>
      </c>
      <c r="J195" s="114">
        <v>43056</v>
      </c>
    </row>
    <row r="196" spans="2:10">
      <c r="B196" s="288"/>
      <c r="C196" s="140" t="s">
        <v>627</v>
      </c>
      <c r="D196" s="112" t="s">
        <v>1255</v>
      </c>
      <c r="E196" s="119" t="s">
        <v>630</v>
      </c>
      <c r="F196" s="119" t="s">
        <v>11</v>
      </c>
      <c r="G196" s="112">
        <v>684742</v>
      </c>
      <c r="H196" s="112">
        <v>7753762</v>
      </c>
      <c r="I196" s="143">
        <v>1.1000000000000001</v>
      </c>
      <c r="J196" s="114">
        <v>43056</v>
      </c>
    </row>
    <row r="197" spans="2:10">
      <c r="B197" s="288"/>
      <c r="C197" s="140" t="s">
        <v>628</v>
      </c>
      <c r="D197" s="112" t="s">
        <v>1255</v>
      </c>
      <c r="E197" s="119" t="s">
        <v>630</v>
      </c>
      <c r="F197" s="119" t="s">
        <v>11</v>
      </c>
      <c r="G197" s="112">
        <v>684752</v>
      </c>
      <c r="H197" s="112">
        <v>7753719</v>
      </c>
      <c r="I197" s="143">
        <v>0.72</v>
      </c>
      <c r="J197" s="114">
        <v>43056</v>
      </c>
    </row>
    <row r="198" spans="2:10" ht="15.75" thickBot="1">
      <c r="B198" s="291"/>
      <c r="C198" s="162" t="s">
        <v>629</v>
      </c>
      <c r="D198" s="124" t="s">
        <v>1255</v>
      </c>
      <c r="E198" s="157" t="s">
        <v>630</v>
      </c>
      <c r="F198" s="157" t="s">
        <v>11</v>
      </c>
      <c r="G198" s="157">
        <v>684774</v>
      </c>
      <c r="H198" s="157">
        <v>7753642</v>
      </c>
      <c r="I198" s="263">
        <v>0.72</v>
      </c>
      <c r="J198" s="123">
        <v>43056</v>
      </c>
    </row>
    <row r="199" spans="2:10">
      <c r="B199" s="289" t="s">
        <v>478</v>
      </c>
      <c r="C199" s="108" t="s">
        <v>631</v>
      </c>
      <c r="D199" s="109" t="s">
        <v>1255</v>
      </c>
      <c r="E199" s="154" t="s">
        <v>636</v>
      </c>
      <c r="F199" s="154" t="s">
        <v>11</v>
      </c>
      <c r="G199" s="154">
        <v>684739</v>
      </c>
      <c r="H199" s="154">
        <v>7753710</v>
      </c>
      <c r="I199" s="155">
        <v>0.77</v>
      </c>
      <c r="J199" s="111">
        <v>43056</v>
      </c>
    </row>
    <row r="200" spans="2:10">
      <c r="B200" s="290"/>
      <c r="C200" s="140" t="s">
        <v>632</v>
      </c>
      <c r="D200" s="112" t="s">
        <v>1255</v>
      </c>
      <c r="E200" s="141" t="s">
        <v>636</v>
      </c>
      <c r="F200" s="119" t="s">
        <v>11</v>
      </c>
      <c r="G200" s="119">
        <v>684748</v>
      </c>
      <c r="H200" s="119">
        <v>7753713</v>
      </c>
      <c r="I200" s="143">
        <v>0.48</v>
      </c>
      <c r="J200" s="114">
        <v>43056</v>
      </c>
    </row>
    <row r="201" spans="2:10">
      <c r="B201" s="290"/>
      <c r="C201" s="140" t="s">
        <v>633</v>
      </c>
      <c r="D201" s="112" t="s">
        <v>1255</v>
      </c>
      <c r="E201" s="141" t="s">
        <v>636</v>
      </c>
      <c r="F201" s="119" t="s">
        <v>11</v>
      </c>
      <c r="G201" s="119">
        <v>684790</v>
      </c>
      <c r="H201" s="119">
        <v>7753719</v>
      </c>
      <c r="I201" s="143">
        <v>1.7</v>
      </c>
      <c r="J201" s="114">
        <v>43056</v>
      </c>
    </row>
    <row r="202" spans="2:10">
      <c r="B202" s="290"/>
      <c r="C202" s="140" t="s">
        <v>634</v>
      </c>
      <c r="D202" s="112" t="s">
        <v>1255</v>
      </c>
      <c r="E202" s="141" t="s">
        <v>636</v>
      </c>
      <c r="F202" s="119" t="s">
        <v>11</v>
      </c>
      <c r="G202" s="119">
        <v>684805</v>
      </c>
      <c r="H202" s="119">
        <v>7753716</v>
      </c>
      <c r="I202" s="143">
        <v>1.1299999999999999</v>
      </c>
      <c r="J202" s="114">
        <v>43056</v>
      </c>
    </row>
    <row r="203" spans="2:10" ht="15.75" thickBot="1">
      <c r="B203" s="296"/>
      <c r="C203" s="120" t="s">
        <v>635</v>
      </c>
      <c r="D203" s="115" t="s">
        <v>1255</v>
      </c>
      <c r="E203" s="144" t="s">
        <v>636</v>
      </c>
      <c r="F203" s="144" t="s">
        <v>11</v>
      </c>
      <c r="G203" s="144">
        <v>684826</v>
      </c>
      <c r="H203" s="137">
        <v>7753716</v>
      </c>
      <c r="I203" s="145">
        <v>0.97</v>
      </c>
      <c r="J203" s="117">
        <v>43056</v>
      </c>
    </row>
    <row r="204" spans="2:10">
      <c r="B204" s="285" t="s">
        <v>479</v>
      </c>
      <c r="C204" s="140" t="s">
        <v>637</v>
      </c>
      <c r="D204" s="214" t="s">
        <v>124</v>
      </c>
      <c r="E204" s="141" t="s">
        <v>124</v>
      </c>
      <c r="F204" s="141" t="s">
        <v>11</v>
      </c>
      <c r="G204" s="141">
        <v>685070</v>
      </c>
      <c r="H204" s="141">
        <v>7754464</v>
      </c>
      <c r="I204" s="142">
        <v>0.55000000000000004</v>
      </c>
      <c r="J204" s="118">
        <v>43084</v>
      </c>
    </row>
    <row r="205" spans="2:10">
      <c r="B205" s="285"/>
      <c r="C205" s="140" t="s">
        <v>638</v>
      </c>
      <c r="D205" s="112" t="s">
        <v>125</v>
      </c>
      <c r="E205" s="119" t="s">
        <v>125</v>
      </c>
      <c r="F205" s="119" t="s">
        <v>11</v>
      </c>
      <c r="G205" s="119">
        <v>685066</v>
      </c>
      <c r="H205" s="119">
        <v>7754375</v>
      </c>
      <c r="I205" s="143">
        <v>0.85</v>
      </c>
      <c r="J205" s="114">
        <v>43084</v>
      </c>
    </row>
    <row r="206" spans="2:10">
      <c r="B206" s="285"/>
      <c r="C206" s="140" t="s">
        <v>639</v>
      </c>
      <c r="D206" s="112" t="s">
        <v>125</v>
      </c>
      <c r="E206" s="119" t="s">
        <v>125</v>
      </c>
      <c r="F206" s="119" t="s">
        <v>11</v>
      </c>
      <c r="G206" s="119">
        <v>685068</v>
      </c>
      <c r="H206" s="119">
        <v>7754341</v>
      </c>
      <c r="I206" s="143">
        <v>0.7</v>
      </c>
      <c r="J206" s="114">
        <v>43084</v>
      </c>
    </row>
    <row r="207" spans="2:10">
      <c r="B207" s="285"/>
      <c r="C207" s="140" t="s">
        <v>640</v>
      </c>
      <c r="D207" s="112" t="s">
        <v>125</v>
      </c>
      <c r="E207" s="119" t="s">
        <v>128</v>
      </c>
      <c r="F207" s="119" t="s">
        <v>11</v>
      </c>
      <c r="G207" s="119">
        <v>685071</v>
      </c>
      <c r="H207" s="119">
        <v>7754265</v>
      </c>
      <c r="I207" s="143">
        <v>1.52</v>
      </c>
      <c r="J207" s="114">
        <v>43084</v>
      </c>
    </row>
    <row r="208" spans="2:10">
      <c r="B208" s="285"/>
      <c r="C208" s="104" t="s">
        <v>641</v>
      </c>
      <c r="D208" s="112" t="s">
        <v>126</v>
      </c>
      <c r="E208" s="119" t="s">
        <v>128</v>
      </c>
      <c r="F208" s="119" t="s">
        <v>11</v>
      </c>
      <c r="G208" s="119">
        <v>685071</v>
      </c>
      <c r="H208" s="119">
        <v>7754226</v>
      </c>
      <c r="I208" s="143">
        <v>1.43</v>
      </c>
      <c r="J208" s="114">
        <v>43084</v>
      </c>
    </row>
    <row r="209" spans="2:10">
      <c r="B209" s="285"/>
      <c r="C209" s="104" t="s">
        <v>642</v>
      </c>
      <c r="D209" s="112" t="s">
        <v>10</v>
      </c>
      <c r="E209" s="119" t="s">
        <v>10</v>
      </c>
      <c r="F209" s="119" t="s">
        <v>11</v>
      </c>
      <c r="G209" s="119">
        <v>685073</v>
      </c>
      <c r="H209" s="119">
        <v>7754215</v>
      </c>
      <c r="I209" s="143">
        <v>1.27</v>
      </c>
      <c r="J209" s="114">
        <v>43084</v>
      </c>
    </row>
    <row r="210" spans="2:10">
      <c r="B210" s="285"/>
      <c r="C210" s="104" t="s">
        <v>643</v>
      </c>
      <c r="D210" s="112" t="s">
        <v>10</v>
      </c>
      <c r="E210" s="119" t="s">
        <v>10</v>
      </c>
      <c r="F210" s="119" t="s">
        <v>11</v>
      </c>
      <c r="G210" s="119">
        <v>685075</v>
      </c>
      <c r="H210" s="119">
        <v>7754211</v>
      </c>
      <c r="I210" s="143">
        <v>1.1499999999999999</v>
      </c>
      <c r="J210" s="114">
        <v>43084</v>
      </c>
    </row>
    <row r="211" spans="2:10">
      <c r="B211" s="285"/>
      <c r="C211" s="104" t="s">
        <v>644</v>
      </c>
      <c r="D211" s="112" t="s">
        <v>10</v>
      </c>
      <c r="E211" s="119" t="s">
        <v>10</v>
      </c>
      <c r="F211" s="119" t="s">
        <v>11</v>
      </c>
      <c r="G211" s="119">
        <v>685077</v>
      </c>
      <c r="H211" s="119">
        <v>7754200</v>
      </c>
      <c r="I211" s="143">
        <v>1.03</v>
      </c>
      <c r="J211" s="114">
        <v>43084</v>
      </c>
    </row>
    <row r="212" spans="2:10">
      <c r="B212" s="285"/>
      <c r="C212" s="104" t="s">
        <v>645</v>
      </c>
      <c r="D212" s="112" t="s">
        <v>127</v>
      </c>
      <c r="E212" s="119" t="s">
        <v>127</v>
      </c>
      <c r="F212" s="119" t="s">
        <v>11</v>
      </c>
      <c r="G212" s="119">
        <v>685074</v>
      </c>
      <c r="H212" s="119">
        <v>7754190</v>
      </c>
      <c r="I212" s="143">
        <v>0.75</v>
      </c>
      <c r="J212" s="114">
        <v>43084</v>
      </c>
    </row>
    <row r="213" spans="2:10">
      <c r="B213" s="285"/>
      <c r="C213" s="104" t="s">
        <v>646</v>
      </c>
      <c r="D213" s="112" t="s">
        <v>128</v>
      </c>
      <c r="E213" s="119" t="s">
        <v>128</v>
      </c>
      <c r="F213" s="119" t="s">
        <v>11</v>
      </c>
      <c r="G213" s="119">
        <v>685079</v>
      </c>
      <c r="H213" s="119">
        <v>7754180</v>
      </c>
      <c r="I213" s="143">
        <v>1.31</v>
      </c>
      <c r="J213" s="114">
        <v>43084</v>
      </c>
    </row>
    <row r="214" spans="2:10" ht="15.75" thickBot="1">
      <c r="B214" s="286"/>
      <c r="C214" s="120" t="s">
        <v>647</v>
      </c>
      <c r="D214" s="124" t="s">
        <v>129</v>
      </c>
      <c r="E214" s="144" t="s">
        <v>0</v>
      </c>
      <c r="F214" s="144" t="s">
        <v>11</v>
      </c>
      <c r="G214" s="144">
        <v>685082</v>
      </c>
      <c r="H214" s="144">
        <v>7754158</v>
      </c>
      <c r="I214" s="145">
        <v>0.98</v>
      </c>
      <c r="J214" s="117">
        <v>43084</v>
      </c>
    </row>
    <row r="215" spans="2:10">
      <c r="B215" s="289" t="s">
        <v>480</v>
      </c>
      <c r="C215" s="140" t="s">
        <v>648</v>
      </c>
      <c r="D215" s="154" t="s">
        <v>124</v>
      </c>
      <c r="E215" s="141" t="s">
        <v>124</v>
      </c>
      <c r="F215" s="141" t="s">
        <v>11</v>
      </c>
      <c r="G215" s="141">
        <v>685704</v>
      </c>
      <c r="H215" s="141">
        <v>7753785</v>
      </c>
      <c r="I215" s="142">
        <v>0.63</v>
      </c>
      <c r="J215" s="118">
        <v>43064</v>
      </c>
    </row>
    <row r="216" spans="2:10">
      <c r="B216" s="290"/>
      <c r="C216" s="140" t="s">
        <v>649</v>
      </c>
      <c r="D216" s="119" t="s">
        <v>125</v>
      </c>
      <c r="E216" s="119" t="s">
        <v>125</v>
      </c>
      <c r="F216" s="119" t="s">
        <v>11</v>
      </c>
      <c r="G216" s="119">
        <v>685713</v>
      </c>
      <c r="H216" s="119">
        <v>7753767</v>
      </c>
      <c r="I216" s="143">
        <v>0.78</v>
      </c>
      <c r="J216" s="114">
        <v>43064</v>
      </c>
    </row>
    <row r="217" spans="2:10">
      <c r="B217" s="290"/>
      <c r="C217" s="140" t="s">
        <v>650</v>
      </c>
      <c r="D217" s="119" t="s">
        <v>126</v>
      </c>
      <c r="E217" s="119" t="s">
        <v>130</v>
      </c>
      <c r="F217" s="119" t="s">
        <v>11</v>
      </c>
      <c r="G217" s="119">
        <v>685718</v>
      </c>
      <c r="H217" s="119">
        <v>7753757</v>
      </c>
      <c r="I217" s="143">
        <v>0.65</v>
      </c>
      <c r="J217" s="114">
        <v>43064</v>
      </c>
    </row>
    <row r="218" spans="2:10">
      <c r="B218" s="290"/>
      <c r="C218" s="140" t="s">
        <v>651</v>
      </c>
      <c r="D218" s="119" t="s">
        <v>10</v>
      </c>
      <c r="E218" s="119" t="s">
        <v>10</v>
      </c>
      <c r="F218" s="119" t="s">
        <v>11</v>
      </c>
      <c r="G218" s="119">
        <v>685722</v>
      </c>
      <c r="H218" s="119">
        <v>7753745</v>
      </c>
      <c r="I218" s="143">
        <v>0.87</v>
      </c>
      <c r="J218" s="114">
        <v>43064</v>
      </c>
    </row>
    <row r="219" spans="2:10">
      <c r="B219" s="290"/>
      <c r="C219" s="140" t="s">
        <v>652</v>
      </c>
      <c r="D219" s="119" t="s">
        <v>10</v>
      </c>
      <c r="E219" s="119" t="s">
        <v>10</v>
      </c>
      <c r="F219" s="119" t="s">
        <v>11</v>
      </c>
      <c r="G219" s="119">
        <v>685723</v>
      </c>
      <c r="H219" s="119">
        <v>7753739</v>
      </c>
      <c r="I219" s="143">
        <v>1.01</v>
      </c>
      <c r="J219" s="114">
        <v>43064</v>
      </c>
    </row>
    <row r="220" spans="2:10">
      <c r="B220" s="290"/>
      <c r="C220" s="140" t="s">
        <v>653</v>
      </c>
      <c r="D220" s="119" t="s">
        <v>10</v>
      </c>
      <c r="E220" s="119" t="s">
        <v>10</v>
      </c>
      <c r="F220" s="119" t="s">
        <v>11</v>
      </c>
      <c r="G220" s="119">
        <v>685725</v>
      </c>
      <c r="H220" s="119">
        <v>7753734</v>
      </c>
      <c r="I220" s="143">
        <v>1.5</v>
      </c>
      <c r="J220" s="114">
        <v>43064</v>
      </c>
    </row>
    <row r="221" spans="2:10">
      <c r="B221" s="290"/>
      <c r="C221" s="140" t="s">
        <v>654</v>
      </c>
      <c r="D221" s="119" t="s">
        <v>127</v>
      </c>
      <c r="E221" s="119" t="s">
        <v>127</v>
      </c>
      <c r="F221" s="119" t="s">
        <v>11</v>
      </c>
      <c r="G221" s="119">
        <v>685737</v>
      </c>
      <c r="H221" s="119">
        <v>7753730</v>
      </c>
      <c r="I221" s="143">
        <v>0.8</v>
      </c>
      <c r="J221" s="114">
        <v>43060</v>
      </c>
    </row>
    <row r="222" spans="2:10">
      <c r="B222" s="290"/>
      <c r="C222" s="140" t="s">
        <v>655</v>
      </c>
      <c r="D222" s="119" t="s">
        <v>128</v>
      </c>
      <c r="E222" s="119" t="s">
        <v>128</v>
      </c>
      <c r="F222" s="119" t="s">
        <v>11</v>
      </c>
      <c r="G222" s="119">
        <v>685733</v>
      </c>
      <c r="H222" s="119">
        <v>7753698</v>
      </c>
      <c r="I222" s="143">
        <v>2.2000000000000002</v>
      </c>
      <c r="J222" s="114">
        <v>43060</v>
      </c>
    </row>
    <row r="223" spans="2:10" ht="15.75" thickBot="1">
      <c r="B223" s="290"/>
      <c r="C223" s="120" t="s">
        <v>656</v>
      </c>
      <c r="D223" s="144" t="s">
        <v>129</v>
      </c>
      <c r="E223" s="144" t="s">
        <v>129</v>
      </c>
      <c r="F223" s="144" t="s">
        <v>11</v>
      </c>
      <c r="G223" s="144">
        <v>685725</v>
      </c>
      <c r="H223" s="144">
        <v>7753665</v>
      </c>
      <c r="I223" s="145">
        <v>0.4</v>
      </c>
      <c r="J223" s="117">
        <v>43060</v>
      </c>
    </row>
    <row r="224" spans="2:10">
      <c r="B224" s="287" t="s">
        <v>481</v>
      </c>
      <c r="C224" s="140" t="s">
        <v>657</v>
      </c>
      <c r="D224" s="141" t="s">
        <v>124</v>
      </c>
      <c r="E224" s="141" t="s">
        <v>124</v>
      </c>
      <c r="F224" s="141" t="s">
        <v>11</v>
      </c>
      <c r="G224" s="141">
        <v>686661</v>
      </c>
      <c r="H224" s="141">
        <v>7754473</v>
      </c>
      <c r="I224" s="142">
        <v>0.35</v>
      </c>
      <c r="J224" s="118">
        <v>43060</v>
      </c>
    </row>
    <row r="225" spans="2:10">
      <c r="B225" s="288"/>
      <c r="C225" s="140" t="s">
        <v>658</v>
      </c>
      <c r="D225" s="119" t="s">
        <v>125</v>
      </c>
      <c r="E225" s="119" t="s">
        <v>125</v>
      </c>
      <c r="F225" s="119" t="s">
        <v>11</v>
      </c>
      <c r="G225" s="119">
        <v>686605</v>
      </c>
      <c r="H225" s="119">
        <v>7754460</v>
      </c>
      <c r="I225" s="143">
        <v>2</v>
      </c>
      <c r="J225" s="114">
        <v>43060</v>
      </c>
    </row>
    <row r="226" spans="2:10">
      <c r="B226" s="288"/>
      <c r="C226" s="140" t="s">
        <v>659</v>
      </c>
      <c r="D226" s="119" t="s">
        <v>125</v>
      </c>
      <c r="E226" s="119" t="s">
        <v>125</v>
      </c>
      <c r="F226" s="119" t="s">
        <v>11</v>
      </c>
      <c r="G226" s="119">
        <v>686611</v>
      </c>
      <c r="H226" s="119">
        <v>7754404</v>
      </c>
      <c r="I226" s="143">
        <v>0.61</v>
      </c>
      <c r="J226" s="114">
        <v>43060</v>
      </c>
    </row>
    <row r="227" spans="2:10">
      <c r="B227" s="288"/>
      <c r="C227" s="140" t="s">
        <v>660</v>
      </c>
      <c r="D227" s="119" t="s">
        <v>126</v>
      </c>
      <c r="E227" s="119" t="s">
        <v>126</v>
      </c>
      <c r="F227" s="119" t="s">
        <v>11</v>
      </c>
      <c r="G227" s="119">
        <v>686618</v>
      </c>
      <c r="H227" s="119">
        <v>7754349</v>
      </c>
      <c r="I227" s="143">
        <v>2.1</v>
      </c>
      <c r="J227" s="114">
        <v>43060</v>
      </c>
    </row>
    <row r="228" spans="2:10">
      <c r="B228" s="288"/>
      <c r="C228" s="140" t="s">
        <v>661</v>
      </c>
      <c r="D228" s="119" t="s">
        <v>10</v>
      </c>
      <c r="E228" s="119" t="s">
        <v>10</v>
      </c>
      <c r="F228" s="119" t="s">
        <v>11</v>
      </c>
      <c r="G228" s="112">
        <v>686607</v>
      </c>
      <c r="H228" s="112">
        <v>7754338</v>
      </c>
      <c r="I228" s="143">
        <v>1.35</v>
      </c>
      <c r="J228" s="114">
        <v>43064</v>
      </c>
    </row>
    <row r="229" spans="2:10">
      <c r="B229" s="288"/>
      <c r="C229" s="140" t="s">
        <v>662</v>
      </c>
      <c r="D229" s="119" t="s">
        <v>10</v>
      </c>
      <c r="E229" s="119" t="s">
        <v>10</v>
      </c>
      <c r="F229" s="119" t="s">
        <v>11</v>
      </c>
      <c r="G229" s="112">
        <v>686602</v>
      </c>
      <c r="H229" s="112">
        <v>7754335</v>
      </c>
      <c r="I229" s="143">
        <v>1.5</v>
      </c>
      <c r="J229" s="114">
        <v>43064</v>
      </c>
    </row>
    <row r="230" spans="2:10">
      <c r="B230" s="288"/>
      <c r="C230" s="140" t="s">
        <v>663</v>
      </c>
      <c r="D230" s="119" t="s">
        <v>10</v>
      </c>
      <c r="E230" s="119" t="s">
        <v>10</v>
      </c>
      <c r="F230" s="119" t="s">
        <v>11</v>
      </c>
      <c r="G230" s="112">
        <v>686609</v>
      </c>
      <c r="H230" s="112">
        <v>7754325</v>
      </c>
      <c r="I230" s="143">
        <v>1.8</v>
      </c>
      <c r="J230" s="114">
        <v>43064</v>
      </c>
    </row>
    <row r="231" spans="2:10">
      <c r="B231" s="288"/>
      <c r="C231" s="163" t="s">
        <v>664</v>
      </c>
      <c r="D231" s="112" t="s">
        <v>127</v>
      </c>
      <c r="E231" s="119" t="s">
        <v>0</v>
      </c>
      <c r="F231" s="119" t="s">
        <v>0</v>
      </c>
      <c r="G231" s="119" t="s">
        <v>0</v>
      </c>
      <c r="H231" s="119" t="s">
        <v>0</v>
      </c>
      <c r="I231" s="143" t="s">
        <v>0</v>
      </c>
      <c r="J231" s="114" t="s">
        <v>0</v>
      </c>
    </row>
    <row r="232" spans="2:10">
      <c r="B232" s="288"/>
      <c r="C232" s="140" t="s">
        <v>665</v>
      </c>
      <c r="D232" s="119" t="s">
        <v>128</v>
      </c>
      <c r="E232" s="119" t="s">
        <v>128</v>
      </c>
      <c r="F232" s="119" t="s">
        <v>11</v>
      </c>
      <c r="G232" s="119">
        <v>686614</v>
      </c>
      <c r="H232" s="119">
        <v>7754321</v>
      </c>
      <c r="I232" s="143">
        <v>1.37</v>
      </c>
      <c r="J232" s="114">
        <v>43060</v>
      </c>
    </row>
    <row r="233" spans="2:10" ht="15.75" thickBot="1">
      <c r="B233" s="288"/>
      <c r="C233" s="120" t="s">
        <v>666</v>
      </c>
      <c r="D233" s="157" t="s">
        <v>129</v>
      </c>
      <c r="E233" s="144" t="s">
        <v>129</v>
      </c>
      <c r="F233" s="144" t="s">
        <v>11</v>
      </c>
      <c r="G233" s="144">
        <v>686608</v>
      </c>
      <c r="H233" s="144">
        <v>7754302</v>
      </c>
      <c r="I233" s="145">
        <v>0.78</v>
      </c>
      <c r="J233" s="117">
        <v>43060</v>
      </c>
    </row>
    <row r="234" spans="2:10">
      <c r="B234" s="289" t="s">
        <v>482</v>
      </c>
      <c r="C234" s="140" t="s">
        <v>667</v>
      </c>
      <c r="D234" s="154" t="s">
        <v>124</v>
      </c>
      <c r="E234" s="141" t="s">
        <v>124</v>
      </c>
      <c r="F234" s="141" t="s">
        <v>11</v>
      </c>
      <c r="G234" s="141">
        <v>687224</v>
      </c>
      <c r="H234" s="141">
        <v>7754696</v>
      </c>
      <c r="I234" s="142">
        <v>0.87</v>
      </c>
      <c r="J234" s="118">
        <v>43068</v>
      </c>
    </row>
    <row r="235" spans="2:10">
      <c r="B235" s="290"/>
      <c r="C235" s="140" t="s">
        <v>668</v>
      </c>
      <c r="D235" s="119" t="s">
        <v>125</v>
      </c>
      <c r="E235" s="119" t="s">
        <v>125</v>
      </c>
      <c r="F235" s="119" t="s">
        <v>11</v>
      </c>
      <c r="G235" s="119">
        <v>687263</v>
      </c>
      <c r="H235" s="119">
        <v>7754643</v>
      </c>
      <c r="I235" s="143">
        <v>1.4</v>
      </c>
      <c r="J235" s="114">
        <v>43068</v>
      </c>
    </row>
    <row r="236" spans="2:10">
      <c r="B236" s="290"/>
      <c r="C236" s="140" t="s">
        <v>669</v>
      </c>
      <c r="D236" s="119" t="s">
        <v>126</v>
      </c>
      <c r="E236" s="119" t="s">
        <v>126</v>
      </c>
      <c r="F236" s="119" t="s">
        <v>11</v>
      </c>
      <c r="G236" s="119">
        <v>687260</v>
      </c>
      <c r="H236" s="119">
        <v>7754609</v>
      </c>
      <c r="I236" s="143">
        <v>1.1499999999999999</v>
      </c>
      <c r="J236" s="114">
        <v>43068</v>
      </c>
    </row>
    <row r="237" spans="2:10">
      <c r="B237" s="290"/>
      <c r="C237" s="140" t="s">
        <v>670</v>
      </c>
      <c r="D237" s="119" t="s">
        <v>10</v>
      </c>
      <c r="E237" s="119" t="s">
        <v>10</v>
      </c>
      <c r="F237" s="119" t="s">
        <v>11</v>
      </c>
      <c r="G237" s="119">
        <v>687254</v>
      </c>
      <c r="H237" s="119">
        <v>7754593</v>
      </c>
      <c r="I237" s="143">
        <v>0.87</v>
      </c>
      <c r="J237" s="114">
        <v>43068</v>
      </c>
    </row>
    <row r="238" spans="2:10">
      <c r="B238" s="290"/>
      <c r="C238" s="140" t="s">
        <v>671</v>
      </c>
      <c r="D238" s="119" t="s">
        <v>10</v>
      </c>
      <c r="E238" s="119" t="s">
        <v>10</v>
      </c>
      <c r="F238" s="119" t="s">
        <v>11</v>
      </c>
      <c r="G238" s="119">
        <v>687264</v>
      </c>
      <c r="H238" s="119">
        <v>7754585</v>
      </c>
      <c r="I238" s="143">
        <v>0.87</v>
      </c>
      <c r="J238" s="114">
        <v>43068</v>
      </c>
    </row>
    <row r="239" spans="2:10">
      <c r="B239" s="290"/>
      <c r="C239" s="140" t="s">
        <v>672</v>
      </c>
      <c r="D239" s="119" t="s">
        <v>10</v>
      </c>
      <c r="E239" s="119" t="s">
        <v>10</v>
      </c>
      <c r="F239" s="119" t="s">
        <v>11</v>
      </c>
      <c r="G239" s="119">
        <v>687242</v>
      </c>
      <c r="H239" s="119">
        <v>7754563</v>
      </c>
      <c r="I239" s="143">
        <v>1.34</v>
      </c>
      <c r="J239" s="114">
        <v>43068</v>
      </c>
    </row>
    <row r="240" spans="2:10">
      <c r="B240" s="290"/>
      <c r="C240" s="140" t="s">
        <v>673</v>
      </c>
      <c r="D240" s="119" t="s">
        <v>127</v>
      </c>
      <c r="E240" s="119" t="s">
        <v>127</v>
      </c>
      <c r="F240" s="119" t="s">
        <v>11</v>
      </c>
      <c r="G240" s="119">
        <v>687297</v>
      </c>
      <c r="H240" s="119">
        <v>7754592</v>
      </c>
      <c r="I240" s="143">
        <v>0.73</v>
      </c>
      <c r="J240" s="114">
        <v>43068</v>
      </c>
    </row>
    <row r="241" spans="2:10">
      <c r="B241" s="290"/>
      <c r="C241" s="140" t="s">
        <v>674</v>
      </c>
      <c r="D241" s="119" t="s">
        <v>128</v>
      </c>
      <c r="E241" s="119" t="s">
        <v>128</v>
      </c>
      <c r="F241" s="119" t="s">
        <v>11</v>
      </c>
      <c r="G241" s="119">
        <v>687300</v>
      </c>
      <c r="H241" s="119">
        <v>7754555</v>
      </c>
      <c r="I241" s="143">
        <v>1.2</v>
      </c>
      <c r="J241" s="114">
        <v>43068</v>
      </c>
    </row>
    <row r="242" spans="2:10">
      <c r="B242" s="290"/>
      <c r="C242" s="140" t="s">
        <v>675</v>
      </c>
      <c r="D242" s="119" t="s">
        <v>128</v>
      </c>
      <c r="E242" s="119" t="s">
        <v>128</v>
      </c>
      <c r="F242" s="119" t="s">
        <v>11</v>
      </c>
      <c r="G242" s="119">
        <v>687306</v>
      </c>
      <c r="H242" s="119">
        <v>7754524</v>
      </c>
      <c r="I242" s="143">
        <v>1.53</v>
      </c>
      <c r="J242" s="114">
        <v>43068</v>
      </c>
    </row>
    <row r="243" spans="2:10" ht="15.75" thickBot="1">
      <c r="B243" s="290"/>
      <c r="C243" s="120" t="s">
        <v>676</v>
      </c>
      <c r="D243" s="157" t="s">
        <v>129</v>
      </c>
      <c r="E243" s="144" t="s">
        <v>129</v>
      </c>
      <c r="F243" s="144" t="s">
        <v>11</v>
      </c>
      <c r="G243" s="144">
        <v>687311</v>
      </c>
      <c r="H243" s="144">
        <v>7754499</v>
      </c>
      <c r="I243" s="145">
        <v>0.67</v>
      </c>
      <c r="J243" s="117">
        <v>43068</v>
      </c>
    </row>
    <row r="244" spans="2:10">
      <c r="B244" s="287" t="s">
        <v>483</v>
      </c>
      <c r="C244" s="140" t="s">
        <v>677</v>
      </c>
      <c r="D244" s="215" t="s">
        <v>125</v>
      </c>
      <c r="E244" s="141" t="s">
        <v>122</v>
      </c>
      <c r="F244" s="141" t="s">
        <v>11</v>
      </c>
      <c r="G244" s="141">
        <v>688387</v>
      </c>
      <c r="H244" s="141">
        <v>7754808</v>
      </c>
      <c r="I244" s="142">
        <v>1.26</v>
      </c>
      <c r="J244" s="118">
        <v>43061</v>
      </c>
    </row>
    <row r="245" spans="2:10">
      <c r="B245" s="288"/>
      <c r="C245" s="140" t="s">
        <v>678</v>
      </c>
      <c r="D245" s="112" t="s">
        <v>125</v>
      </c>
      <c r="E245" s="119" t="s">
        <v>122</v>
      </c>
      <c r="F245" s="119" t="s">
        <v>11</v>
      </c>
      <c r="G245" s="119">
        <v>688426</v>
      </c>
      <c r="H245" s="119">
        <v>7754784</v>
      </c>
      <c r="I245" s="143">
        <v>1.58</v>
      </c>
      <c r="J245" s="114">
        <v>43061</v>
      </c>
    </row>
    <row r="246" spans="2:10">
      <c r="B246" s="288"/>
      <c r="C246" s="140" t="s">
        <v>679</v>
      </c>
      <c r="D246" s="112" t="s">
        <v>126</v>
      </c>
      <c r="E246" s="119" t="s">
        <v>122</v>
      </c>
      <c r="F246" s="119" t="s">
        <v>11</v>
      </c>
      <c r="G246" s="119">
        <v>688434</v>
      </c>
      <c r="H246" s="119">
        <v>7754765</v>
      </c>
      <c r="I246" s="143">
        <v>1.92</v>
      </c>
      <c r="J246" s="114">
        <v>43061</v>
      </c>
    </row>
    <row r="247" spans="2:10">
      <c r="B247" s="288"/>
      <c r="C247" s="140" t="s">
        <v>680</v>
      </c>
      <c r="D247" s="112" t="s">
        <v>10</v>
      </c>
      <c r="E247" s="119" t="s">
        <v>10</v>
      </c>
      <c r="F247" s="119" t="s">
        <v>11</v>
      </c>
      <c r="G247" s="119">
        <v>688443</v>
      </c>
      <c r="H247" s="119">
        <v>7754765</v>
      </c>
      <c r="I247" s="143">
        <v>1.56</v>
      </c>
      <c r="J247" s="114">
        <v>43080</v>
      </c>
    </row>
    <row r="248" spans="2:10">
      <c r="B248" s="288"/>
      <c r="C248" s="140" t="s">
        <v>681</v>
      </c>
      <c r="D248" s="112" t="s">
        <v>10</v>
      </c>
      <c r="E248" s="119" t="s">
        <v>10</v>
      </c>
      <c r="F248" s="119" t="s">
        <v>11</v>
      </c>
      <c r="G248" s="119">
        <v>688448</v>
      </c>
      <c r="H248" s="119">
        <v>7754760</v>
      </c>
      <c r="I248" s="143">
        <v>1.93</v>
      </c>
      <c r="J248" s="114">
        <v>43080</v>
      </c>
    </row>
    <row r="249" spans="2:10">
      <c r="B249" s="288"/>
      <c r="C249" s="140" t="s">
        <v>682</v>
      </c>
      <c r="D249" s="112" t="s">
        <v>10</v>
      </c>
      <c r="E249" s="119" t="s">
        <v>10</v>
      </c>
      <c r="F249" s="119" t="s">
        <v>11</v>
      </c>
      <c r="G249" s="119">
        <v>688453</v>
      </c>
      <c r="H249" s="119">
        <v>7754754</v>
      </c>
      <c r="I249" s="143">
        <v>1.42</v>
      </c>
      <c r="J249" s="114">
        <v>43080</v>
      </c>
    </row>
    <row r="250" spans="2:10">
      <c r="B250" s="288"/>
      <c r="C250" s="140" t="s">
        <v>683</v>
      </c>
      <c r="D250" s="112" t="s">
        <v>127</v>
      </c>
      <c r="E250" s="119" t="s">
        <v>122</v>
      </c>
      <c r="F250" s="119" t="s">
        <v>11</v>
      </c>
      <c r="G250" s="119">
        <v>688453</v>
      </c>
      <c r="H250" s="119">
        <v>7754744</v>
      </c>
      <c r="I250" s="143">
        <v>1.1299999999999999</v>
      </c>
      <c r="J250" s="114">
        <v>43061</v>
      </c>
    </row>
    <row r="251" spans="2:10">
      <c r="B251" s="288"/>
      <c r="C251" s="140" t="s">
        <v>684</v>
      </c>
      <c r="D251" s="112" t="s">
        <v>128</v>
      </c>
      <c r="E251" s="119" t="s">
        <v>122</v>
      </c>
      <c r="F251" s="119" t="s">
        <v>11</v>
      </c>
      <c r="G251" s="119">
        <v>688473</v>
      </c>
      <c r="H251" s="119">
        <v>7754718</v>
      </c>
      <c r="I251" s="143">
        <v>0.38</v>
      </c>
      <c r="J251" s="114">
        <v>43061</v>
      </c>
    </row>
    <row r="252" spans="2:10">
      <c r="B252" s="288"/>
      <c r="C252" s="140" t="s">
        <v>685</v>
      </c>
      <c r="D252" s="112" t="s">
        <v>129</v>
      </c>
      <c r="E252" s="119" t="s">
        <v>122</v>
      </c>
      <c r="F252" s="119" t="s">
        <v>11</v>
      </c>
      <c r="G252" s="119">
        <v>688506</v>
      </c>
      <c r="H252" s="119">
        <v>7754681</v>
      </c>
      <c r="I252" s="143">
        <v>0.24</v>
      </c>
      <c r="J252" s="114">
        <v>43061</v>
      </c>
    </row>
    <row r="253" spans="2:10" ht="15.75" thickBot="1">
      <c r="B253" s="288"/>
      <c r="C253" s="120" t="s">
        <v>686</v>
      </c>
      <c r="D253" s="115" t="s">
        <v>129</v>
      </c>
      <c r="E253" s="144" t="s">
        <v>122</v>
      </c>
      <c r="F253" s="144" t="s">
        <v>11</v>
      </c>
      <c r="G253" s="144">
        <v>688537</v>
      </c>
      <c r="H253" s="144">
        <v>7754654</v>
      </c>
      <c r="I253" s="145">
        <v>0.2</v>
      </c>
      <c r="J253" s="117">
        <v>43061</v>
      </c>
    </row>
    <row r="254" spans="2:10">
      <c r="B254" s="289" t="s">
        <v>484</v>
      </c>
      <c r="C254" s="140" t="s">
        <v>687</v>
      </c>
      <c r="D254" s="214" t="s">
        <v>124</v>
      </c>
      <c r="E254" s="141" t="s">
        <v>122</v>
      </c>
      <c r="F254" s="141" t="s">
        <v>11</v>
      </c>
      <c r="G254" s="141">
        <v>688423</v>
      </c>
      <c r="H254" s="141">
        <v>7755755</v>
      </c>
      <c r="I254" s="142">
        <v>0.52</v>
      </c>
      <c r="J254" s="118">
        <v>43080</v>
      </c>
    </row>
    <row r="255" spans="2:10">
      <c r="B255" s="290"/>
      <c r="C255" s="140" t="s">
        <v>688</v>
      </c>
      <c r="D255" s="112" t="s">
        <v>125</v>
      </c>
      <c r="E255" s="119" t="s">
        <v>122</v>
      </c>
      <c r="F255" s="119" t="s">
        <v>11</v>
      </c>
      <c r="G255" s="119">
        <v>688458</v>
      </c>
      <c r="H255" s="119">
        <v>7755750</v>
      </c>
      <c r="I255" s="143">
        <v>1.86</v>
      </c>
      <c r="J255" s="114">
        <v>43080</v>
      </c>
    </row>
    <row r="256" spans="2:10">
      <c r="B256" s="290"/>
      <c r="C256" s="140" t="s">
        <v>689</v>
      </c>
      <c r="D256" s="112" t="s">
        <v>126</v>
      </c>
      <c r="E256" s="119" t="s">
        <v>122</v>
      </c>
      <c r="F256" s="119" t="s">
        <v>11</v>
      </c>
      <c r="G256" s="119">
        <v>688500</v>
      </c>
      <c r="H256" s="119">
        <v>7755759</v>
      </c>
      <c r="I256" s="143">
        <v>1.21</v>
      </c>
      <c r="J256" s="114">
        <v>43080</v>
      </c>
    </row>
    <row r="257" spans="2:10">
      <c r="B257" s="290"/>
      <c r="C257" s="140" t="s">
        <v>690</v>
      </c>
      <c r="D257" s="119" t="s">
        <v>10</v>
      </c>
      <c r="E257" s="119" t="s">
        <v>10</v>
      </c>
      <c r="F257" s="119" t="s">
        <v>11</v>
      </c>
      <c r="G257" s="119">
        <v>688504</v>
      </c>
      <c r="H257" s="119">
        <v>7755766</v>
      </c>
      <c r="I257" s="143">
        <v>2.0099999999999998</v>
      </c>
      <c r="J257" s="114">
        <v>43080</v>
      </c>
    </row>
    <row r="258" spans="2:10">
      <c r="B258" s="290"/>
      <c r="C258" s="140" t="s">
        <v>691</v>
      </c>
      <c r="D258" s="119" t="s">
        <v>10</v>
      </c>
      <c r="E258" s="119" t="s">
        <v>10</v>
      </c>
      <c r="F258" s="119" t="s">
        <v>11</v>
      </c>
      <c r="G258" s="119">
        <v>688513</v>
      </c>
      <c r="H258" s="119">
        <v>7755762</v>
      </c>
      <c r="I258" s="143">
        <v>1.35</v>
      </c>
      <c r="J258" s="114">
        <v>43080</v>
      </c>
    </row>
    <row r="259" spans="2:10">
      <c r="B259" s="290"/>
      <c r="C259" s="140" t="s">
        <v>692</v>
      </c>
      <c r="D259" s="119" t="s">
        <v>10</v>
      </c>
      <c r="E259" s="119" t="s">
        <v>10</v>
      </c>
      <c r="F259" s="119" t="s">
        <v>11</v>
      </c>
      <c r="G259" s="119">
        <v>688519</v>
      </c>
      <c r="H259" s="119">
        <v>7755766</v>
      </c>
      <c r="I259" s="143">
        <v>1.56</v>
      </c>
      <c r="J259" s="114">
        <v>43080</v>
      </c>
    </row>
    <row r="260" spans="2:10">
      <c r="B260" s="290"/>
      <c r="C260" s="140" t="s">
        <v>693</v>
      </c>
      <c r="D260" s="119" t="s">
        <v>127</v>
      </c>
      <c r="E260" s="119" t="s">
        <v>127</v>
      </c>
      <c r="F260" s="119" t="s">
        <v>11</v>
      </c>
      <c r="G260" s="119">
        <v>688529</v>
      </c>
      <c r="H260" s="119">
        <v>7755762</v>
      </c>
      <c r="I260" s="143">
        <v>1</v>
      </c>
      <c r="J260" s="114">
        <v>43061</v>
      </c>
    </row>
    <row r="261" spans="2:10">
      <c r="B261" s="290"/>
      <c r="C261" s="140" t="s">
        <v>694</v>
      </c>
      <c r="D261" s="119" t="s">
        <v>128</v>
      </c>
      <c r="E261" s="119" t="s">
        <v>128</v>
      </c>
      <c r="F261" s="119" t="s">
        <v>11</v>
      </c>
      <c r="G261" s="119">
        <v>688554</v>
      </c>
      <c r="H261" s="130">
        <v>7755775</v>
      </c>
      <c r="I261" s="143">
        <v>0.85</v>
      </c>
      <c r="J261" s="114">
        <v>43061</v>
      </c>
    </row>
    <row r="262" spans="2:10">
      <c r="B262" s="290"/>
      <c r="C262" s="140" t="s">
        <v>695</v>
      </c>
      <c r="D262" s="119" t="s">
        <v>128</v>
      </c>
      <c r="E262" s="119" t="s">
        <v>128</v>
      </c>
      <c r="F262" s="119" t="s">
        <v>11</v>
      </c>
      <c r="G262" s="119">
        <v>688599</v>
      </c>
      <c r="H262" s="119">
        <v>7755776</v>
      </c>
      <c r="I262" s="143">
        <v>1.55</v>
      </c>
      <c r="J262" s="114">
        <v>43061</v>
      </c>
    </row>
    <row r="263" spans="2:10" ht="15.75" thickBot="1">
      <c r="B263" s="290"/>
      <c r="C263" s="120" t="s">
        <v>696</v>
      </c>
      <c r="D263" s="157" t="s">
        <v>129</v>
      </c>
      <c r="E263" s="144" t="s">
        <v>129</v>
      </c>
      <c r="F263" s="144" t="s">
        <v>11</v>
      </c>
      <c r="G263" s="144">
        <v>688649</v>
      </c>
      <c r="H263" s="144">
        <v>7755792</v>
      </c>
      <c r="I263" s="145">
        <v>0.67</v>
      </c>
      <c r="J263" s="117">
        <v>43061</v>
      </c>
    </row>
    <row r="264" spans="2:10">
      <c r="B264" s="287" t="s">
        <v>485</v>
      </c>
      <c r="C264" s="140" t="s">
        <v>697</v>
      </c>
      <c r="D264" s="109" t="s">
        <v>124</v>
      </c>
      <c r="E264" s="141" t="s">
        <v>124</v>
      </c>
      <c r="F264" s="141" t="s">
        <v>11</v>
      </c>
      <c r="G264" s="141">
        <v>687787</v>
      </c>
      <c r="H264" s="141">
        <v>7756624</v>
      </c>
      <c r="I264" s="142">
        <v>0.28000000000000003</v>
      </c>
      <c r="J264" s="118">
        <v>43068</v>
      </c>
    </row>
    <row r="265" spans="2:10">
      <c r="B265" s="288"/>
      <c r="C265" s="140" t="s">
        <v>698</v>
      </c>
      <c r="D265" s="112" t="s">
        <v>124</v>
      </c>
      <c r="E265" s="119" t="s">
        <v>124</v>
      </c>
      <c r="F265" s="119" t="s">
        <v>11</v>
      </c>
      <c r="G265" s="119">
        <v>687793</v>
      </c>
      <c r="H265" s="119">
        <v>7756620</v>
      </c>
      <c r="I265" s="143">
        <v>0.35</v>
      </c>
      <c r="J265" s="114">
        <v>43068</v>
      </c>
    </row>
    <row r="266" spans="2:10">
      <c r="B266" s="288"/>
      <c r="C266" s="140" t="s">
        <v>699</v>
      </c>
      <c r="D266" s="119" t="s">
        <v>126</v>
      </c>
      <c r="E266" s="119" t="s">
        <v>126</v>
      </c>
      <c r="F266" s="119" t="s">
        <v>11</v>
      </c>
      <c r="G266" s="119">
        <v>687807</v>
      </c>
      <c r="H266" s="119">
        <v>7756613</v>
      </c>
      <c r="I266" s="143">
        <v>0.89</v>
      </c>
      <c r="J266" s="114">
        <v>43068</v>
      </c>
    </row>
    <row r="267" spans="2:10">
      <c r="B267" s="288"/>
      <c r="C267" s="140" t="s">
        <v>700</v>
      </c>
      <c r="D267" s="119" t="s">
        <v>10</v>
      </c>
      <c r="E267" s="119" t="s">
        <v>10</v>
      </c>
      <c r="F267" s="119" t="s">
        <v>11</v>
      </c>
      <c r="G267" s="119">
        <v>687812</v>
      </c>
      <c r="H267" s="119">
        <v>7756623</v>
      </c>
      <c r="I267" s="143">
        <v>0.95</v>
      </c>
      <c r="J267" s="114">
        <v>43068</v>
      </c>
    </row>
    <row r="268" spans="2:10">
      <c r="B268" s="288"/>
      <c r="C268" s="140" t="s">
        <v>701</v>
      </c>
      <c r="D268" s="119" t="s">
        <v>10</v>
      </c>
      <c r="E268" s="119" t="s">
        <v>10</v>
      </c>
      <c r="F268" s="119" t="s">
        <v>11</v>
      </c>
      <c r="G268" s="119">
        <v>687818</v>
      </c>
      <c r="H268" s="119">
        <v>7756622</v>
      </c>
      <c r="I268" s="143">
        <v>1.25</v>
      </c>
      <c r="J268" s="114">
        <v>43068</v>
      </c>
    </row>
    <row r="269" spans="2:10">
      <c r="B269" s="288"/>
      <c r="C269" s="140" t="s">
        <v>702</v>
      </c>
      <c r="D269" s="119" t="s">
        <v>10</v>
      </c>
      <c r="E269" s="119" t="s">
        <v>10</v>
      </c>
      <c r="F269" s="119" t="s">
        <v>11</v>
      </c>
      <c r="G269" s="119">
        <v>687821</v>
      </c>
      <c r="H269" s="119">
        <v>7756623</v>
      </c>
      <c r="I269" s="143">
        <v>1.6</v>
      </c>
      <c r="J269" s="114">
        <v>43068</v>
      </c>
    </row>
    <row r="270" spans="2:10">
      <c r="B270" s="288"/>
      <c r="C270" s="140" t="s">
        <v>703</v>
      </c>
      <c r="D270" s="119" t="s">
        <v>127</v>
      </c>
      <c r="E270" s="119" t="s">
        <v>127</v>
      </c>
      <c r="F270" s="119" t="s">
        <v>11</v>
      </c>
      <c r="G270" s="119">
        <v>687836</v>
      </c>
      <c r="H270" s="119">
        <v>7756621</v>
      </c>
      <c r="I270" s="143">
        <v>1.1599999999999999</v>
      </c>
      <c r="J270" s="114">
        <v>43068</v>
      </c>
    </row>
    <row r="271" spans="2:10">
      <c r="B271" s="288"/>
      <c r="C271" s="140" t="s">
        <v>704</v>
      </c>
      <c r="D271" s="119" t="s">
        <v>128</v>
      </c>
      <c r="E271" s="119" t="s">
        <v>128</v>
      </c>
      <c r="F271" s="119" t="s">
        <v>11</v>
      </c>
      <c r="G271" s="119">
        <v>687887</v>
      </c>
      <c r="H271" s="119">
        <v>7756621</v>
      </c>
      <c r="I271" s="143">
        <v>1.0900000000000001</v>
      </c>
      <c r="J271" s="114">
        <v>43068</v>
      </c>
    </row>
    <row r="272" spans="2:10">
      <c r="B272" s="288"/>
      <c r="C272" s="140" t="s">
        <v>705</v>
      </c>
      <c r="D272" s="119" t="s">
        <v>128</v>
      </c>
      <c r="E272" s="119" t="s">
        <v>128</v>
      </c>
      <c r="F272" s="119" t="s">
        <v>11</v>
      </c>
      <c r="G272" s="119">
        <v>687940</v>
      </c>
      <c r="H272" s="119">
        <v>7756621</v>
      </c>
      <c r="I272" s="143">
        <v>1.2</v>
      </c>
      <c r="J272" s="114">
        <v>43068</v>
      </c>
    </row>
    <row r="273" spans="2:10">
      <c r="B273" s="288"/>
      <c r="C273" s="140" t="s">
        <v>706</v>
      </c>
      <c r="D273" s="119" t="s">
        <v>128</v>
      </c>
      <c r="E273" s="119" t="s">
        <v>128</v>
      </c>
      <c r="F273" s="119" t="s">
        <v>11</v>
      </c>
      <c r="G273" s="119">
        <v>687991</v>
      </c>
      <c r="H273" s="119">
        <v>7756620</v>
      </c>
      <c r="I273" s="143">
        <v>0.96</v>
      </c>
      <c r="J273" s="114">
        <v>43068</v>
      </c>
    </row>
    <row r="274" spans="2:10" ht="15.75" thickBot="1">
      <c r="B274" s="288"/>
      <c r="C274" s="120" t="s">
        <v>707</v>
      </c>
      <c r="D274" s="144" t="s">
        <v>129</v>
      </c>
      <c r="E274" s="144" t="s">
        <v>129</v>
      </c>
      <c r="F274" s="144" t="s">
        <v>11</v>
      </c>
      <c r="G274" s="137">
        <v>688031</v>
      </c>
      <c r="H274" s="144">
        <v>7756623</v>
      </c>
      <c r="I274" s="145">
        <v>0.45</v>
      </c>
      <c r="J274" s="117">
        <v>43068</v>
      </c>
    </row>
    <row r="275" spans="2:10">
      <c r="B275" s="289" t="s">
        <v>486</v>
      </c>
      <c r="C275" s="140" t="s">
        <v>708</v>
      </c>
      <c r="D275" s="214" t="s">
        <v>124</v>
      </c>
      <c r="E275" s="141" t="s">
        <v>124</v>
      </c>
      <c r="F275" s="141" t="s">
        <v>11</v>
      </c>
      <c r="G275" s="141">
        <v>687992</v>
      </c>
      <c r="H275" s="141">
        <v>7757502</v>
      </c>
      <c r="I275" s="142">
        <v>0.25</v>
      </c>
      <c r="J275" s="118">
        <v>43061</v>
      </c>
    </row>
    <row r="276" spans="2:10">
      <c r="B276" s="290"/>
      <c r="C276" s="140" t="s">
        <v>709</v>
      </c>
      <c r="D276" s="112" t="s">
        <v>125</v>
      </c>
      <c r="E276" s="119" t="s">
        <v>124</v>
      </c>
      <c r="F276" s="119" t="s">
        <v>11</v>
      </c>
      <c r="G276" s="119">
        <v>687974</v>
      </c>
      <c r="H276" s="119">
        <v>7757426</v>
      </c>
      <c r="I276" s="143">
        <v>1.1000000000000001</v>
      </c>
      <c r="J276" s="114">
        <v>43061</v>
      </c>
    </row>
    <row r="277" spans="2:10">
      <c r="B277" s="290"/>
      <c r="C277" s="140" t="s">
        <v>710</v>
      </c>
      <c r="D277" s="119" t="s">
        <v>126</v>
      </c>
      <c r="E277" s="119" t="s">
        <v>126</v>
      </c>
      <c r="F277" s="119" t="s">
        <v>11</v>
      </c>
      <c r="G277" s="119">
        <v>687983</v>
      </c>
      <c r="H277" s="119">
        <v>7757415</v>
      </c>
      <c r="I277" s="143">
        <v>0.8</v>
      </c>
      <c r="J277" s="114">
        <v>43061</v>
      </c>
    </row>
    <row r="278" spans="2:10">
      <c r="B278" s="290"/>
      <c r="C278" s="140" t="s">
        <v>711</v>
      </c>
      <c r="D278" s="119" t="s">
        <v>10</v>
      </c>
      <c r="E278" s="119" t="s">
        <v>10</v>
      </c>
      <c r="F278" s="119" t="s">
        <v>11</v>
      </c>
      <c r="G278" s="119">
        <v>687992</v>
      </c>
      <c r="H278" s="119">
        <v>7757402</v>
      </c>
      <c r="I278" s="143">
        <v>1.2</v>
      </c>
      <c r="J278" s="114">
        <v>43066</v>
      </c>
    </row>
    <row r="279" spans="2:10">
      <c r="B279" s="290"/>
      <c r="C279" s="140" t="s">
        <v>712</v>
      </c>
      <c r="D279" s="119" t="s">
        <v>10</v>
      </c>
      <c r="E279" s="119" t="s">
        <v>10</v>
      </c>
      <c r="F279" s="119" t="s">
        <v>11</v>
      </c>
      <c r="G279" s="119">
        <v>687998</v>
      </c>
      <c r="H279" s="119">
        <v>7757391</v>
      </c>
      <c r="I279" s="143">
        <v>1.5</v>
      </c>
      <c r="J279" s="114">
        <v>43066</v>
      </c>
    </row>
    <row r="280" spans="2:10">
      <c r="B280" s="290"/>
      <c r="C280" s="140" t="s">
        <v>713</v>
      </c>
      <c r="D280" s="119" t="s">
        <v>10</v>
      </c>
      <c r="E280" s="119" t="s">
        <v>10</v>
      </c>
      <c r="F280" s="119" t="s">
        <v>11</v>
      </c>
      <c r="G280" s="130">
        <v>688006</v>
      </c>
      <c r="H280" s="119">
        <v>7757381</v>
      </c>
      <c r="I280" s="143">
        <v>1.45</v>
      </c>
      <c r="J280" s="114">
        <v>43066</v>
      </c>
    </row>
    <row r="281" spans="2:10">
      <c r="B281" s="290"/>
      <c r="C281" s="140" t="s">
        <v>714</v>
      </c>
      <c r="D281" s="119" t="s">
        <v>127</v>
      </c>
      <c r="E281" s="119" t="s">
        <v>127</v>
      </c>
      <c r="F281" s="119" t="s">
        <v>11</v>
      </c>
      <c r="G281" s="130">
        <v>688009</v>
      </c>
      <c r="H281" s="119">
        <v>7757368</v>
      </c>
      <c r="I281" s="143">
        <v>1.9</v>
      </c>
      <c r="J281" s="114">
        <v>43061</v>
      </c>
    </row>
    <row r="282" spans="2:10">
      <c r="B282" s="290"/>
      <c r="C282" s="140" t="s">
        <v>715</v>
      </c>
      <c r="D282" s="119" t="s">
        <v>128</v>
      </c>
      <c r="E282" s="119" t="s">
        <v>128</v>
      </c>
      <c r="F282" s="119" t="s">
        <v>11</v>
      </c>
      <c r="G282" s="130">
        <v>688034</v>
      </c>
      <c r="H282" s="119">
        <v>7757329</v>
      </c>
      <c r="I282" s="143">
        <v>3</v>
      </c>
      <c r="J282" s="114">
        <v>43061</v>
      </c>
    </row>
    <row r="283" spans="2:10">
      <c r="B283" s="290"/>
      <c r="C283" s="140" t="s">
        <v>716</v>
      </c>
      <c r="D283" s="119" t="s">
        <v>128</v>
      </c>
      <c r="E283" s="119" t="s">
        <v>128</v>
      </c>
      <c r="F283" s="119" t="s">
        <v>11</v>
      </c>
      <c r="G283" s="130">
        <v>688060</v>
      </c>
      <c r="H283" s="119">
        <v>7757292</v>
      </c>
      <c r="I283" s="143">
        <v>1.65</v>
      </c>
      <c r="J283" s="114">
        <v>43061</v>
      </c>
    </row>
    <row r="284" spans="2:10" ht="15.75" thickBot="1">
      <c r="B284" s="290"/>
      <c r="C284" s="120" t="s">
        <v>717</v>
      </c>
      <c r="D284" s="157" t="s">
        <v>129</v>
      </c>
      <c r="E284" s="144" t="s">
        <v>129</v>
      </c>
      <c r="F284" s="144" t="s">
        <v>11</v>
      </c>
      <c r="G284" s="137">
        <v>688076</v>
      </c>
      <c r="H284" s="144">
        <v>7757257</v>
      </c>
      <c r="I284" s="145">
        <v>0.45</v>
      </c>
      <c r="J284" s="117">
        <v>43061</v>
      </c>
    </row>
    <row r="285" spans="2:10">
      <c r="B285" s="287" t="s">
        <v>487</v>
      </c>
      <c r="C285" s="140" t="s">
        <v>960</v>
      </c>
      <c r="D285" s="154" t="s">
        <v>124</v>
      </c>
      <c r="E285" s="141" t="s">
        <v>124</v>
      </c>
      <c r="F285" s="141" t="s">
        <v>11</v>
      </c>
      <c r="G285" s="141">
        <v>689383</v>
      </c>
      <c r="H285" s="141">
        <v>7757552</v>
      </c>
      <c r="I285" s="142">
        <v>0.73</v>
      </c>
      <c r="J285" s="118">
        <v>43066</v>
      </c>
    </row>
    <row r="286" spans="2:10">
      <c r="B286" s="288"/>
      <c r="C286" s="140" t="s">
        <v>961</v>
      </c>
      <c r="D286" s="119" t="s">
        <v>125</v>
      </c>
      <c r="E286" s="119" t="s">
        <v>125</v>
      </c>
      <c r="F286" s="119" t="s">
        <v>11</v>
      </c>
      <c r="G286" s="119">
        <v>689367</v>
      </c>
      <c r="H286" s="119">
        <v>7757522</v>
      </c>
      <c r="I286" s="143">
        <v>1.1000000000000001</v>
      </c>
      <c r="J286" s="114">
        <v>43066</v>
      </c>
    </row>
    <row r="287" spans="2:10">
      <c r="B287" s="288"/>
      <c r="C287" s="140" t="s">
        <v>962</v>
      </c>
      <c r="D287" s="119" t="s">
        <v>126</v>
      </c>
      <c r="E287" s="119" t="s">
        <v>126</v>
      </c>
      <c r="F287" s="119" t="s">
        <v>11</v>
      </c>
      <c r="G287" s="119">
        <v>689358</v>
      </c>
      <c r="H287" s="119">
        <v>7757485</v>
      </c>
      <c r="I287" s="143">
        <v>0.82</v>
      </c>
      <c r="J287" s="114">
        <v>43066</v>
      </c>
    </row>
    <row r="288" spans="2:10">
      <c r="B288" s="288"/>
      <c r="C288" s="140" t="s">
        <v>963</v>
      </c>
      <c r="D288" s="119" t="s">
        <v>10</v>
      </c>
      <c r="E288" s="119" t="s">
        <v>10</v>
      </c>
      <c r="F288" s="119" t="s">
        <v>11</v>
      </c>
      <c r="G288" s="119">
        <v>689356</v>
      </c>
      <c r="H288" s="119">
        <v>7757478</v>
      </c>
      <c r="I288" s="143">
        <v>1.35</v>
      </c>
      <c r="J288" s="114">
        <v>43066</v>
      </c>
    </row>
    <row r="289" spans="2:10">
      <c r="B289" s="288"/>
      <c r="C289" s="140" t="s">
        <v>964</v>
      </c>
      <c r="D289" s="119" t="s">
        <v>10</v>
      </c>
      <c r="E289" s="119" t="s">
        <v>10</v>
      </c>
      <c r="F289" s="119" t="s">
        <v>11</v>
      </c>
      <c r="G289" s="119">
        <v>689353</v>
      </c>
      <c r="H289" s="119">
        <v>7757471</v>
      </c>
      <c r="I289" s="143">
        <v>1.45</v>
      </c>
      <c r="J289" s="114">
        <v>43066</v>
      </c>
    </row>
    <row r="290" spans="2:10">
      <c r="B290" s="288"/>
      <c r="C290" s="140" t="s">
        <v>965</v>
      </c>
      <c r="D290" s="119" t="s">
        <v>10</v>
      </c>
      <c r="E290" s="119" t="s">
        <v>10</v>
      </c>
      <c r="F290" s="119" t="s">
        <v>11</v>
      </c>
      <c r="G290" s="119">
        <v>689345</v>
      </c>
      <c r="H290" s="119">
        <v>7757462</v>
      </c>
      <c r="I290" s="143">
        <v>1.45</v>
      </c>
      <c r="J290" s="114">
        <v>43066</v>
      </c>
    </row>
    <row r="291" spans="2:10">
      <c r="B291" s="288"/>
      <c r="C291" s="140" t="s">
        <v>966</v>
      </c>
      <c r="D291" s="119" t="s">
        <v>127</v>
      </c>
      <c r="E291" s="119" t="s">
        <v>122</v>
      </c>
      <c r="F291" s="119" t="s">
        <v>11</v>
      </c>
      <c r="G291" s="119">
        <v>689338</v>
      </c>
      <c r="H291" s="119">
        <v>7757449</v>
      </c>
      <c r="I291" s="143">
        <v>0.51</v>
      </c>
      <c r="J291" s="114">
        <v>43061</v>
      </c>
    </row>
    <row r="292" spans="2:10">
      <c r="B292" s="288"/>
      <c r="C292" s="140" t="s">
        <v>967</v>
      </c>
      <c r="D292" s="119" t="s">
        <v>128</v>
      </c>
      <c r="E292" s="119" t="s">
        <v>122</v>
      </c>
      <c r="F292" s="119" t="s">
        <v>11</v>
      </c>
      <c r="G292" s="119">
        <v>689334</v>
      </c>
      <c r="H292" s="119">
        <v>7757433</v>
      </c>
      <c r="I292" s="143">
        <v>0.26</v>
      </c>
      <c r="J292" s="114">
        <v>43061</v>
      </c>
    </row>
    <row r="293" spans="2:10" ht="15.75" thickBot="1">
      <c r="B293" s="288"/>
      <c r="C293" s="120" t="s">
        <v>968</v>
      </c>
      <c r="D293" s="144" t="s">
        <v>129</v>
      </c>
      <c r="E293" s="144" t="s">
        <v>122</v>
      </c>
      <c r="F293" s="144" t="s">
        <v>11</v>
      </c>
      <c r="G293" s="144">
        <v>689319</v>
      </c>
      <c r="H293" s="144">
        <v>7757413</v>
      </c>
      <c r="I293" s="145">
        <v>0.42</v>
      </c>
      <c r="J293" s="117">
        <v>43061</v>
      </c>
    </row>
    <row r="294" spans="2:10">
      <c r="B294" s="289" t="s">
        <v>488</v>
      </c>
      <c r="C294" s="140" t="s">
        <v>969</v>
      </c>
      <c r="D294" s="141" t="s">
        <v>124</v>
      </c>
      <c r="E294" s="141" t="s">
        <v>124</v>
      </c>
      <c r="F294" s="141" t="s">
        <v>11</v>
      </c>
      <c r="G294" s="141">
        <v>690281</v>
      </c>
      <c r="H294" s="141">
        <v>7757398</v>
      </c>
      <c r="I294" s="142">
        <v>0.56999999999999995</v>
      </c>
      <c r="J294" s="118">
        <v>43066</v>
      </c>
    </row>
    <row r="295" spans="2:10">
      <c r="B295" s="290"/>
      <c r="C295" s="140" t="s">
        <v>970</v>
      </c>
      <c r="D295" s="112" t="s">
        <v>125</v>
      </c>
      <c r="E295" s="224" t="s">
        <v>125</v>
      </c>
      <c r="F295" s="119" t="s">
        <v>11</v>
      </c>
      <c r="G295" s="119">
        <v>690316</v>
      </c>
      <c r="H295" s="119">
        <v>7757401</v>
      </c>
      <c r="I295" s="143">
        <v>0.47</v>
      </c>
      <c r="J295" s="114">
        <v>43066</v>
      </c>
    </row>
    <row r="296" spans="2:10">
      <c r="B296" s="290"/>
      <c r="C296" s="140" t="s">
        <v>971</v>
      </c>
      <c r="D296" s="119" t="s">
        <v>126</v>
      </c>
      <c r="E296" s="119" t="s">
        <v>126</v>
      </c>
      <c r="F296" s="119" t="s">
        <v>11</v>
      </c>
      <c r="G296" s="119">
        <v>690314</v>
      </c>
      <c r="H296" s="119">
        <v>7757394</v>
      </c>
      <c r="I296" s="143">
        <v>0.7</v>
      </c>
      <c r="J296" s="114">
        <v>43066</v>
      </c>
    </row>
    <row r="297" spans="2:10">
      <c r="B297" s="290"/>
      <c r="C297" s="140" t="s">
        <v>972</v>
      </c>
      <c r="D297" s="119" t="s">
        <v>10</v>
      </c>
      <c r="E297" s="119" t="s">
        <v>10</v>
      </c>
      <c r="F297" s="119" t="s">
        <v>11</v>
      </c>
      <c r="G297" s="119">
        <v>690323</v>
      </c>
      <c r="H297" s="119">
        <v>7757388</v>
      </c>
      <c r="I297" s="143">
        <v>1.05</v>
      </c>
      <c r="J297" s="114">
        <v>43066</v>
      </c>
    </row>
    <row r="298" spans="2:10">
      <c r="B298" s="290"/>
      <c r="C298" s="140" t="s">
        <v>973</v>
      </c>
      <c r="D298" s="119" t="s">
        <v>10</v>
      </c>
      <c r="E298" s="119" t="s">
        <v>10</v>
      </c>
      <c r="F298" s="119" t="s">
        <v>11</v>
      </c>
      <c r="G298" s="119">
        <v>690331</v>
      </c>
      <c r="H298" s="119">
        <v>7757382</v>
      </c>
      <c r="I298" s="143">
        <v>2.33</v>
      </c>
      <c r="J298" s="114">
        <v>43066</v>
      </c>
    </row>
    <row r="299" spans="2:10">
      <c r="B299" s="290"/>
      <c r="C299" s="140" t="s">
        <v>974</v>
      </c>
      <c r="D299" s="119" t="s">
        <v>10</v>
      </c>
      <c r="E299" s="119" t="s">
        <v>10</v>
      </c>
      <c r="F299" s="119" t="s">
        <v>11</v>
      </c>
      <c r="G299" s="119">
        <v>690344</v>
      </c>
      <c r="H299" s="119">
        <v>7757376</v>
      </c>
      <c r="I299" s="143">
        <v>0.96</v>
      </c>
      <c r="J299" s="114">
        <v>43066</v>
      </c>
    </row>
    <row r="300" spans="2:10">
      <c r="B300" s="290"/>
      <c r="C300" s="140" t="s">
        <v>975</v>
      </c>
      <c r="D300" s="112" t="s">
        <v>127</v>
      </c>
      <c r="E300" s="119" t="s">
        <v>122</v>
      </c>
      <c r="F300" s="119" t="s">
        <v>11</v>
      </c>
      <c r="G300" s="119">
        <v>690356</v>
      </c>
      <c r="H300" s="119">
        <v>7757374</v>
      </c>
      <c r="I300" s="143">
        <v>0.78</v>
      </c>
      <c r="J300" s="114">
        <v>43062</v>
      </c>
    </row>
    <row r="301" spans="2:10">
      <c r="B301" s="290"/>
      <c r="C301" s="140" t="s">
        <v>976</v>
      </c>
      <c r="D301" s="112" t="s">
        <v>128</v>
      </c>
      <c r="E301" s="119" t="s">
        <v>122</v>
      </c>
      <c r="F301" s="119" t="s">
        <v>11</v>
      </c>
      <c r="G301" s="119">
        <v>690365</v>
      </c>
      <c r="H301" s="119">
        <v>7757354</v>
      </c>
      <c r="I301" s="143">
        <v>0.49</v>
      </c>
      <c r="J301" s="114">
        <v>43062</v>
      </c>
    </row>
    <row r="302" spans="2:10">
      <c r="B302" s="290"/>
      <c r="C302" s="140" t="s">
        <v>977</v>
      </c>
      <c r="D302" s="112" t="s">
        <v>129</v>
      </c>
      <c r="E302" s="119" t="s">
        <v>122</v>
      </c>
      <c r="F302" s="119" t="s">
        <v>11</v>
      </c>
      <c r="G302" s="119">
        <v>690374</v>
      </c>
      <c r="H302" s="119">
        <v>7757338</v>
      </c>
      <c r="I302" s="143">
        <v>0.52</v>
      </c>
      <c r="J302" s="114">
        <v>43062</v>
      </c>
    </row>
    <row r="303" spans="2:10">
      <c r="B303" s="290"/>
      <c r="C303" s="104" t="s">
        <v>978</v>
      </c>
      <c r="D303" s="119" t="s">
        <v>128</v>
      </c>
      <c r="E303" s="119" t="s">
        <v>128</v>
      </c>
      <c r="F303" s="119" t="s">
        <v>11</v>
      </c>
      <c r="G303" s="119">
        <v>690381</v>
      </c>
      <c r="H303" s="119">
        <v>7757431</v>
      </c>
      <c r="I303" s="143">
        <v>0.9</v>
      </c>
      <c r="J303" s="114">
        <v>43066</v>
      </c>
    </row>
    <row r="304" spans="2:10">
      <c r="B304" s="290"/>
      <c r="C304" s="104" t="s">
        <v>979</v>
      </c>
      <c r="D304" s="119" t="s">
        <v>128</v>
      </c>
      <c r="E304" s="119" t="s">
        <v>128</v>
      </c>
      <c r="F304" s="119" t="s">
        <v>11</v>
      </c>
      <c r="G304" s="119">
        <v>690388</v>
      </c>
      <c r="H304" s="119">
        <v>7757375</v>
      </c>
      <c r="I304" s="143">
        <v>0.62</v>
      </c>
      <c r="J304" s="114">
        <v>43066</v>
      </c>
    </row>
    <row r="305" spans="2:10" ht="15.75" thickBot="1">
      <c r="B305" s="290"/>
      <c r="C305" s="120" t="s">
        <v>980</v>
      </c>
      <c r="D305" s="157" t="s">
        <v>128</v>
      </c>
      <c r="E305" s="144" t="s">
        <v>128</v>
      </c>
      <c r="F305" s="144" t="s">
        <v>11</v>
      </c>
      <c r="G305" s="144">
        <v>690393</v>
      </c>
      <c r="H305" s="144">
        <v>7757366</v>
      </c>
      <c r="I305" s="145">
        <v>0.73</v>
      </c>
      <c r="J305" s="117">
        <v>43066</v>
      </c>
    </row>
    <row r="306" spans="2:10">
      <c r="B306" s="287" t="s">
        <v>489</v>
      </c>
      <c r="C306" s="140" t="s">
        <v>981</v>
      </c>
      <c r="D306" s="154" t="s">
        <v>124</v>
      </c>
      <c r="E306" s="141" t="s">
        <v>124</v>
      </c>
      <c r="F306" s="141" t="s">
        <v>11</v>
      </c>
      <c r="G306" s="141">
        <v>691258</v>
      </c>
      <c r="H306" s="141">
        <v>7757286</v>
      </c>
      <c r="I306" s="142">
        <v>0.6</v>
      </c>
      <c r="J306" s="118">
        <v>43084</v>
      </c>
    </row>
    <row r="307" spans="2:10">
      <c r="B307" s="288"/>
      <c r="C307" s="140" t="s">
        <v>982</v>
      </c>
      <c r="D307" s="119" t="s">
        <v>125</v>
      </c>
      <c r="E307" s="119" t="s">
        <v>125</v>
      </c>
      <c r="F307" s="119" t="s">
        <v>11</v>
      </c>
      <c r="G307" s="119">
        <v>691229</v>
      </c>
      <c r="H307" s="119">
        <v>7757281</v>
      </c>
      <c r="I307" s="143">
        <v>0.55000000000000004</v>
      </c>
      <c r="J307" s="118">
        <v>43084</v>
      </c>
    </row>
    <row r="308" spans="2:10">
      <c r="B308" s="288"/>
      <c r="C308" s="140" t="s">
        <v>983</v>
      </c>
      <c r="D308" s="119" t="s">
        <v>126</v>
      </c>
      <c r="E308" s="119" t="s">
        <v>126</v>
      </c>
      <c r="F308" s="119" t="s">
        <v>11</v>
      </c>
      <c r="G308" s="119">
        <v>691223</v>
      </c>
      <c r="H308" s="119">
        <v>7757273</v>
      </c>
      <c r="I308" s="143">
        <v>0.72</v>
      </c>
      <c r="J308" s="118">
        <v>43084</v>
      </c>
    </row>
    <row r="309" spans="2:10">
      <c r="B309" s="288"/>
      <c r="C309" s="140" t="s">
        <v>984</v>
      </c>
      <c r="D309" s="119" t="s">
        <v>10</v>
      </c>
      <c r="E309" s="119" t="s">
        <v>10</v>
      </c>
      <c r="F309" s="119" t="s">
        <v>11</v>
      </c>
      <c r="G309" s="119">
        <v>691228</v>
      </c>
      <c r="H309" s="119">
        <v>7757252</v>
      </c>
      <c r="I309" s="143">
        <v>0.89</v>
      </c>
      <c r="J309" s="118">
        <v>43084</v>
      </c>
    </row>
    <row r="310" spans="2:10">
      <c r="B310" s="288"/>
      <c r="C310" s="140" t="s">
        <v>985</v>
      </c>
      <c r="D310" s="119" t="s">
        <v>10</v>
      </c>
      <c r="E310" s="119" t="s">
        <v>10</v>
      </c>
      <c r="F310" s="119" t="s">
        <v>11</v>
      </c>
      <c r="G310" s="119">
        <v>691226</v>
      </c>
      <c r="H310" s="119">
        <v>7757248</v>
      </c>
      <c r="I310" s="143">
        <v>1.6</v>
      </c>
      <c r="J310" s="118">
        <v>43084</v>
      </c>
    </row>
    <row r="311" spans="2:10">
      <c r="B311" s="288"/>
      <c r="C311" s="140" t="s">
        <v>986</v>
      </c>
      <c r="D311" s="119" t="s">
        <v>10</v>
      </c>
      <c r="E311" s="119" t="s">
        <v>10</v>
      </c>
      <c r="F311" s="119" t="s">
        <v>11</v>
      </c>
      <c r="G311" s="119">
        <v>691223</v>
      </c>
      <c r="H311" s="119">
        <v>7757245</v>
      </c>
      <c r="I311" s="143">
        <v>1</v>
      </c>
      <c r="J311" s="118">
        <v>43084</v>
      </c>
    </row>
    <row r="312" spans="2:10">
      <c r="B312" s="288"/>
      <c r="C312" s="140" t="s">
        <v>987</v>
      </c>
      <c r="D312" s="119" t="s">
        <v>127</v>
      </c>
      <c r="E312" s="119" t="s">
        <v>127</v>
      </c>
      <c r="F312" s="119" t="s">
        <v>11</v>
      </c>
      <c r="G312" s="119">
        <v>691198</v>
      </c>
      <c r="H312" s="119">
        <v>7757246</v>
      </c>
      <c r="I312" s="143">
        <v>1.05</v>
      </c>
      <c r="J312" s="118">
        <v>43084</v>
      </c>
    </row>
    <row r="313" spans="2:10">
      <c r="B313" s="288"/>
      <c r="C313" s="140" t="s">
        <v>988</v>
      </c>
      <c r="D313" s="119" t="s">
        <v>128</v>
      </c>
      <c r="E313" s="119" t="s">
        <v>128</v>
      </c>
      <c r="F313" s="119" t="s">
        <v>11</v>
      </c>
      <c r="G313" s="119">
        <v>691186</v>
      </c>
      <c r="H313" s="119">
        <v>7757230</v>
      </c>
      <c r="I313" s="143">
        <v>1.45</v>
      </c>
      <c r="J313" s="118">
        <v>43084</v>
      </c>
    </row>
    <row r="314" spans="2:10" ht="15.75" thickBot="1">
      <c r="B314" s="288"/>
      <c r="C314" s="120" t="s">
        <v>989</v>
      </c>
      <c r="D314" s="144" t="s">
        <v>129</v>
      </c>
      <c r="E314" s="144" t="s">
        <v>129</v>
      </c>
      <c r="F314" s="144" t="s">
        <v>11</v>
      </c>
      <c r="G314" s="144">
        <v>691174</v>
      </c>
      <c r="H314" s="144">
        <v>7757228</v>
      </c>
      <c r="I314" s="145">
        <v>0.28000000000000003</v>
      </c>
      <c r="J314" s="117">
        <v>43084</v>
      </c>
    </row>
    <row r="315" spans="2:10">
      <c r="B315" s="289" t="s">
        <v>490</v>
      </c>
      <c r="C315" s="140" t="s">
        <v>990</v>
      </c>
      <c r="D315" s="141" t="s">
        <v>124</v>
      </c>
      <c r="E315" s="141" t="s">
        <v>124</v>
      </c>
      <c r="F315" s="141" t="s">
        <v>11</v>
      </c>
      <c r="G315" s="141">
        <v>691544</v>
      </c>
      <c r="H315" s="141">
        <v>7757131</v>
      </c>
      <c r="I315" s="142">
        <v>0.67</v>
      </c>
      <c r="J315" s="118">
        <v>43062</v>
      </c>
    </row>
    <row r="316" spans="2:10">
      <c r="B316" s="290"/>
      <c r="C316" s="140" t="s">
        <v>991</v>
      </c>
      <c r="D316" s="119" t="s">
        <v>125</v>
      </c>
      <c r="E316" s="119" t="s">
        <v>125</v>
      </c>
      <c r="F316" s="119" t="s">
        <v>11</v>
      </c>
      <c r="G316" s="119">
        <v>691546</v>
      </c>
      <c r="H316" s="119">
        <v>7757124</v>
      </c>
      <c r="I316" s="143">
        <v>0.56999999999999995</v>
      </c>
      <c r="J316" s="114">
        <v>43062</v>
      </c>
    </row>
    <row r="317" spans="2:10">
      <c r="B317" s="290"/>
      <c r="C317" s="140" t="s">
        <v>992</v>
      </c>
      <c r="D317" s="119" t="s">
        <v>125</v>
      </c>
      <c r="E317" s="119" t="s">
        <v>125</v>
      </c>
      <c r="F317" s="119" t="s">
        <v>11</v>
      </c>
      <c r="G317" s="119">
        <v>691565</v>
      </c>
      <c r="H317" s="119">
        <v>7757092</v>
      </c>
      <c r="I317" s="143">
        <v>1.05</v>
      </c>
      <c r="J317" s="114">
        <v>43062</v>
      </c>
    </row>
    <row r="318" spans="2:10">
      <c r="B318" s="290"/>
      <c r="C318" s="140" t="s">
        <v>993</v>
      </c>
      <c r="D318" s="119" t="s">
        <v>126</v>
      </c>
      <c r="E318" s="119" t="s">
        <v>125</v>
      </c>
      <c r="F318" s="119" t="s">
        <v>11</v>
      </c>
      <c r="G318" s="119">
        <v>691585</v>
      </c>
      <c r="H318" s="119">
        <v>7757053</v>
      </c>
      <c r="I318" s="143">
        <v>0.69</v>
      </c>
      <c r="J318" s="114">
        <v>43062</v>
      </c>
    </row>
    <row r="319" spans="2:10">
      <c r="B319" s="290"/>
      <c r="C319" s="140" t="s">
        <v>994</v>
      </c>
      <c r="D319" s="119" t="s">
        <v>10</v>
      </c>
      <c r="E319" s="119" t="s">
        <v>10</v>
      </c>
      <c r="F319" s="119" t="s">
        <v>11</v>
      </c>
      <c r="G319" s="119">
        <v>691593</v>
      </c>
      <c r="H319" s="119">
        <v>7757043</v>
      </c>
      <c r="I319" s="143">
        <v>1.35</v>
      </c>
      <c r="J319" s="114">
        <v>43066</v>
      </c>
    </row>
    <row r="320" spans="2:10">
      <c r="B320" s="290"/>
      <c r="C320" s="140" t="s">
        <v>995</v>
      </c>
      <c r="D320" s="119" t="s">
        <v>10</v>
      </c>
      <c r="E320" s="119" t="s">
        <v>10</v>
      </c>
      <c r="F320" s="119" t="s">
        <v>11</v>
      </c>
      <c r="G320" s="119">
        <v>691595</v>
      </c>
      <c r="H320" s="119">
        <v>7757038</v>
      </c>
      <c r="I320" s="143">
        <v>1.01</v>
      </c>
      <c r="J320" s="114">
        <v>43066</v>
      </c>
    </row>
    <row r="321" spans="2:10">
      <c r="B321" s="290"/>
      <c r="C321" s="140" t="s">
        <v>996</v>
      </c>
      <c r="D321" s="119" t="s">
        <v>10</v>
      </c>
      <c r="E321" s="119" t="s">
        <v>10</v>
      </c>
      <c r="F321" s="119" t="s">
        <v>11</v>
      </c>
      <c r="G321" s="119">
        <v>691597</v>
      </c>
      <c r="H321" s="119">
        <v>7757032</v>
      </c>
      <c r="I321" s="143">
        <v>0.71</v>
      </c>
      <c r="J321" s="114">
        <v>43066</v>
      </c>
    </row>
    <row r="322" spans="2:10">
      <c r="B322" s="290"/>
      <c r="C322" s="140" t="s">
        <v>997</v>
      </c>
      <c r="D322" s="119" t="s">
        <v>127</v>
      </c>
      <c r="E322" s="119" t="s">
        <v>127</v>
      </c>
      <c r="F322" s="119" t="s">
        <v>11</v>
      </c>
      <c r="G322" s="119">
        <v>691584</v>
      </c>
      <c r="H322" s="130">
        <v>7757016</v>
      </c>
      <c r="I322" s="143">
        <v>0.66</v>
      </c>
      <c r="J322" s="114">
        <v>43066</v>
      </c>
    </row>
    <row r="323" spans="2:10">
      <c r="B323" s="290"/>
      <c r="C323" s="140" t="s">
        <v>998</v>
      </c>
      <c r="D323" s="119" t="s">
        <v>129</v>
      </c>
      <c r="E323" s="119" t="s">
        <v>129</v>
      </c>
      <c r="F323" s="119" t="s">
        <v>11</v>
      </c>
      <c r="G323" s="119">
        <v>691591</v>
      </c>
      <c r="H323" s="119">
        <v>7757012</v>
      </c>
      <c r="I323" s="143">
        <v>0.45</v>
      </c>
      <c r="J323" s="114">
        <v>43066</v>
      </c>
    </row>
    <row r="324" spans="2:10">
      <c r="B324" s="290"/>
      <c r="C324" s="104" t="s">
        <v>999</v>
      </c>
      <c r="D324" s="119" t="s">
        <v>128</v>
      </c>
      <c r="E324" s="119" t="s">
        <v>128</v>
      </c>
      <c r="F324" s="119" t="s">
        <v>11</v>
      </c>
      <c r="G324" s="119">
        <v>691384</v>
      </c>
      <c r="H324" s="119">
        <v>7756990</v>
      </c>
      <c r="I324" s="143">
        <v>0.85</v>
      </c>
      <c r="J324" s="114">
        <v>43066</v>
      </c>
    </row>
    <row r="325" spans="2:10">
      <c r="B325" s="290"/>
      <c r="C325" s="104" t="s">
        <v>1000</v>
      </c>
      <c r="D325" s="119" t="s">
        <v>128</v>
      </c>
      <c r="E325" s="119" t="s">
        <v>128</v>
      </c>
      <c r="F325" s="119" t="s">
        <v>11</v>
      </c>
      <c r="G325" s="119">
        <v>691364</v>
      </c>
      <c r="H325" s="119">
        <v>7756987</v>
      </c>
      <c r="I325" s="143">
        <v>0.75</v>
      </c>
      <c r="J325" s="114">
        <v>43066</v>
      </c>
    </row>
    <row r="326" spans="2:10">
      <c r="B326" s="290"/>
      <c r="C326" s="104" t="s">
        <v>1001</v>
      </c>
      <c r="D326" s="119" t="s">
        <v>128</v>
      </c>
      <c r="E326" s="119" t="s">
        <v>128</v>
      </c>
      <c r="F326" s="119" t="s">
        <v>11</v>
      </c>
      <c r="G326" s="119">
        <v>691350</v>
      </c>
      <c r="H326" s="119">
        <v>7756974</v>
      </c>
      <c r="I326" s="143">
        <v>0.8</v>
      </c>
      <c r="J326" s="114">
        <v>43066</v>
      </c>
    </row>
    <row r="327" spans="2:10" ht="15.75" thickBot="1">
      <c r="B327" s="290"/>
      <c r="C327" s="120" t="s">
        <v>1002</v>
      </c>
      <c r="D327" s="157" t="s">
        <v>128</v>
      </c>
      <c r="E327" s="144" t="s">
        <v>128</v>
      </c>
      <c r="F327" s="144" t="s">
        <v>11</v>
      </c>
      <c r="G327" s="144">
        <v>691345</v>
      </c>
      <c r="H327" s="144">
        <v>7756968</v>
      </c>
      <c r="I327" s="145">
        <v>0.55000000000000004</v>
      </c>
      <c r="J327" s="117">
        <v>43066</v>
      </c>
    </row>
    <row r="328" spans="2:10">
      <c r="B328" s="287" t="s">
        <v>491</v>
      </c>
      <c r="C328" s="140" t="s">
        <v>1003</v>
      </c>
      <c r="D328" s="154" t="s">
        <v>124</v>
      </c>
      <c r="E328" s="141" t="s">
        <v>124</v>
      </c>
      <c r="F328" s="141" t="s">
        <v>11</v>
      </c>
      <c r="G328" s="141">
        <v>692277</v>
      </c>
      <c r="H328" s="141">
        <v>7756837</v>
      </c>
      <c r="I328" s="142">
        <v>0.25</v>
      </c>
      <c r="J328" s="118">
        <v>43064</v>
      </c>
    </row>
    <row r="329" spans="2:10">
      <c r="B329" s="288"/>
      <c r="C329" s="140" t="s">
        <v>1004</v>
      </c>
      <c r="D329" s="119" t="s">
        <v>125</v>
      </c>
      <c r="E329" s="119" t="s">
        <v>125</v>
      </c>
      <c r="F329" s="119" t="s">
        <v>11</v>
      </c>
      <c r="G329" s="119">
        <v>692269</v>
      </c>
      <c r="H329" s="119">
        <v>7756805</v>
      </c>
      <c r="I329" s="143">
        <v>0.86</v>
      </c>
      <c r="J329" s="118">
        <v>43064</v>
      </c>
    </row>
    <row r="330" spans="2:10">
      <c r="B330" s="288"/>
      <c r="C330" s="140" t="s">
        <v>1005</v>
      </c>
      <c r="D330" s="119" t="s">
        <v>126</v>
      </c>
      <c r="E330" s="119" t="s">
        <v>126</v>
      </c>
      <c r="F330" s="119" t="s">
        <v>11</v>
      </c>
      <c r="G330" s="119">
        <v>692272</v>
      </c>
      <c r="H330" s="119">
        <v>7756781</v>
      </c>
      <c r="I330" s="143">
        <v>0.66</v>
      </c>
      <c r="J330" s="118">
        <v>43064</v>
      </c>
    </row>
    <row r="331" spans="2:10">
      <c r="B331" s="288"/>
      <c r="C331" s="140" t="s">
        <v>1006</v>
      </c>
      <c r="D331" s="119" t="s">
        <v>10</v>
      </c>
      <c r="E331" s="119" t="s">
        <v>10</v>
      </c>
      <c r="F331" s="119" t="s">
        <v>11</v>
      </c>
      <c r="G331" s="119">
        <v>692207</v>
      </c>
      <c r="H331" s="119">
        <v>7756803</v>
      </c>
      <c r="I331" s="143">
        <v>1.05</v>
      </c>
      <c r="J331" s="118">
        <v>43064</v>
      </c>
    </row>
    <row r="332" spans="2:10">
      <c r="B332" s="288"/>
      <c r="C332" s="140" t="s">
        <v>1007</v>
      </c>
      <c r="D332" s="119" t="s">
        <v>10</v>
      </c>
      <c r="E332" s="119" t="s">
        <v>10</v>
      </c>
      <c r="F332" s="119" t="s">
        <v>11</v>
      </c>
      <c r="G332" s="119">
        <v>692193</v>
      </c>
      <c r="H332" s="119">
        <v>7756796</v>
      </c>
      <c r="I332" s="143">
        <v>1.5</v>
      </c>
      <c r="J332" s="118">
        <v>43064</v>
      </c>
    </row>
    <row r="333" spans="2:10">
      <c r="B333" s="288"/>
      <c r="C333" s="140" t="s">
        <v>1008</v>
      </c>
      <c r="D333" s="119" t="s">
        <v>10</v>
      </c>
      <c r="E333" s="119" t="s">
        <v>10</v>
      </c>
      <c r="F333" s="119" t="s">
        <v>11</v>
      </c>
      <c r="G333" s="119">
        <v>692193</v>
      </c>
      <c r="H333" s="119">
        <v>7756791</v>
      </c>
      <c r="I333" s="143">
        <v>1.7</v>
      </c>
      <c r="J333" s="118">
        <v>43064</v>
      </c>
    </row>
    <row r="334" spans="2:10">
      <c r="B334" s="288"/>
      <c r="C334" s="140" t="s">
        <v>1009</v>
      </c>
      <c r="D334" s="119" t="s">
        <v>127</v>
      </c>
      <c r="E334" s="119" t="s">
        <v>127</v>
      </c>
      <c r="F334" s="119" t="s">
        <v>11</v>
      </c>
      <c r="G334" s="119">
        <v>692345</v>
      </c>
      <c r="H334" s="119">
        <v>7756667</v>
      </c>
      <c r="I334" s="143">
        <v>0.5</v>
      </c>
      <c r="J334" s="114">
        <v>43062</v>
      </c>
    </row>
    <row r="335" spans="2:10">
      <c r="B335" s="288"/>
      <c r="C335" s="140" t="s">
        <v>1010</v>
      </c>
      <c r="D335" s="119" t="s">
        <v>128</v>
      </c>
      <c r="E335" s="119" t="s">
        <v>128</v>
      </c>
      <c r="F335" s="119" t="s">
        <v>11</v>
      </c>
      <c r="G335" s="119">
        <v>692337</v>
      </c>
      <c r="H335" s="119">
        <v>7756650</v>
      </c>
      <c r="I335" s="143">
        <v>0.7</v>
      </c>
      <c r="J335" s="114">
        <v>43062</v>
      </c>
    </row>
    <row r="336" spans="2:10" ht="15.75" thickBot="1">
      <c r="B336" s="291"/>
      <c r="C336" s="162" t="s">
        <v>1011</v>
      </c>
      <c r="D336" s="157" t="s">
        <v>129</v>
      </c>
      <c r="E336" s="157" t="s">
        <v>129</v>
      </c>
      <c r="F336" s="157" t="s">
        <v>11</v>
      </c>
      <c r="G336" s="157">
        <v>692332</v>
      </c>
      <c r="H336" s="157">
        <v>7756635</v>
      </c>
      <c r="I336" s="263">
        <v>0.4</v>
      </c>
      <c r="J336" s="123">
        <v>43062</v>
      </c>
    </row>
    <row r="337" spans="2:10">
      <c r="B337" s="292" t="s">
        <v>492</v>
      </c>
      <c r="C337" s="108" t="s">
        <v>1256</v>
      </c>
      <c r="D337" s="154" t="s">
        <v>124</v>
      </c>
      <c r="E337" s="154"/>
      <c r="F337" s="154" t="s">
        <v>11</v>
      </c>
      <c r="G337" s="154">
        <v>692758</v>
      </c>
      <c r="H337" s="154">
        <v>7758279</v>
      </c>
      <c r="I337" s="155">
        <v>0.3</v>
      </c>
      <c r="J337" s="111">
        <v>43062</v>
      </c>
    </row>
    <row r="338" spans="2:10">
      <c r="B338" s="293"/>
      <c r="C338" s="104" t="s">
        <v>1257</v>
      </c>
      <c r="D338" s="119" t="s">
        <v>125</v>
      </c>
      <c r="E338" s="119"/>
      <c r="F338" s="119" t="s">
        <v>11</v>
      </c>
      <c r="G338" s="119">
        <v>692783</v>
      </c>
      <c r="H338" s="119">
        <v>7757264</v>
      </c>
      <c r="I338" s="143">
        <v>0.81</v>
      </c>
      <c r="J338" s="114">
        <v>43062</v>
      </c>
    </row>
    <row r="339" spans="2:10">
      <c r="B339" s="293"/>
      <c r="C339" s="104" t="s">
        <v>1258</v>
      </c>
      <c r="D339" s="119" t="s">
        <v>125</v>
      </c>
      <c r="E339" s="119"/>
      <c r="F339" s="119" t="s">
        <v>11</v>
      </c>
      <c r="G339" s="119">
        <v>692821</v>
      </c>
      <c r="H339" s="119">
        <v>7757243</v>
      </c>
      <c r="I339" s="143">
        <v>1.1200000000000001</v>
      </c>
      <c r="J339" s="114">
        <v>43062</v>
      </c>
    </row>
    <row r="340" spans="2:10">
      <c r="B340" s="293"/>
      <c r="C340" s="104" t="s">
        <v>1259</v>
      </c>
      <c r="D340" s="119" t="s">
        <v>126</v>
      </c>
      <c r="E340" s="119"/>
      <c r="F340" s="119" t="s">
        <v>11</v>
      </c>
      <c r="G340" s="119">
        <v>692846</v>
      </c>
      <c r="H340" s="119">
        <v>7757220</v>
      </c>
      <c r="I340" s="143">
        <v>0.38</v>
      </c>
      <c r="J340" s="114">
        <v>43062</v>
      </c>
    </row>
    <row r="341" spans="2:10">
      <c r="B341" s="293"/>
      <c r="C341" s="104" t="s">
        <v>1012</v>
      </c>
      <c r="D341" s="119" t="s">
        <v>10</v>
      </c>
      <c r="E341" s="119" t="s">
        <v>10</v>
      </c>
      <c r="F341" s="119" t="s">
        <v>11</v>
      </c>
      <c r="G341" s="119">
        <v>692872</v>
      </c>
      <c r="H341" s="119">
        <v>7757273</v>
      </c>
      <c r="I341" s="143">
        <v>1.46</v>
      </c>
      <c r="J341" s="114">
        <v>43064</v>
      </c>
    </row>
    <row r="342" spans="2:10">
      <c r="B342" s="293"/>
      <c r="C342" s="104" t="s">
        <v>1013</v>
      </c>
      <c r="D342" s="119" t="s">
        <v>10</v>
      </c>
      <c r="E342" s="119" t="s">
        <v>10</v>
      </c>
      <c r="F342" s="119" t="s">
        <v>11</v>
      </c>
      <c r="G342" s="119">
        <v>692862</v>
      </c>
      <c r="H342" s="119">
        <v>7757219</v>
      </c>
      <c r="I342" s="143">
        <v>1.25</v>
      </c>
      <c r="J342" s="114">
        <v>43064</v>
      </c>
    </row>
    <row r="343" spans="2:10">
      <c r="B343" s="293"/>
      <c r="C343" s="104" t="s">
        <v>1014</v>
      </c>
      <c r="D343" s="119" t="s">
        <v>10</v>
      </c>
      <c r="E343" s="119" t="s">
        <v>10</v>
      </c>
      <c r="F343" s="119" t="s">
        <v>11</v>
      </c>
      <c r="G343" s="119">
        <v>692852</v>
      </c>
      <c r="H343" s="119">
        <v>7757192</v>
      </c>
      <c r="I343" s="143">
        <v>1.07</v>
      </c>
      <c r="J343" s="114">
        <v>43063</v>
      </c>
    </row>
    <row r="344" spans="2:10">
      <c r="B344" s="293"/>
      <c r="C344" s="104" t="s">
        <v>1015</v>
      </c>
      <c r="D344" s="119" t="s">
        <v>127</v>
      </c>
      <c r="E344" s="119" t="s">
        <v>122</v>
      </c>
      <c r="F344" s="119" t="s">
        <v>11</v>
      </c>
      <c r="G344" s="119">
        <v>692867</v>
      </c>
      <c r="H344" s="119">
        <v>7757186</v>
      </c>
      <c r="I344" s="143">
        <v>0.6</v>
      </c>
      <c r="J344" s="114">
        <v>43063</v>
      </c>
    </row>
    <row r="345" spans="2:10" ht="15.75" thickBot="1">
      <c r="B345" s="294"/>
      <c r="C345" s="120" t="s">
        <v>1016</v>
      </c>
      <c r="D345" s="115" t="s">
        <v>129</v>
      </c>
      <c r="E345" s="144" t="s">
        <v>122</v>
      </c>
      <c r="F345" s="144" t="s">
        <v>11</v>
      </c>
      <c r="G345" s="144">
        <v>692863</v>
      </c>
      <c r="H345" s="144">
        <v>7757166</v>
      </c>
      <c r="I345" s="145">
        <v>0.52</v>
      </c>
      <c r="J345" s="117">
        <v>43063</v>
      </c>
    </row>
    <row r="346" spans="2:10">
      <c r="B346" s="295" t="s">
        <v>493</v>
      </c>
      <c r="C346" s="140" t="s">
        <v>1017</v>
      </c>
      <c r="D346" s="141" t="s">
        <v>129</v>
      </c>
      <c r="E346" s="141" t="s">
        <v>129</v>
      </c>
      <c r="F346" s="141" t="s">
        <v>11</v>
      </c>
      <c r="G346" s="141">
        <v>693593</v>
      </c>
      <c r="H346" s="141">
        <v>7757134</v>
      </c>
      <c r="I346" s="142">
        <v>0.36</v>
      </c>
      <c r="J346" s="118">
        <v>43063</v>
      </c>
    </row>
    <row r="347" spans="2:10">
      <c r="B347" s="288"/>
      <c r="C347" s="140" t="s">
        <v>1018</v>
      </c>
      <c r="D347" s="119" t="s">
        <v>128</v>
      </c>
      <c r="E347" s="119" t="s">
        <v>128</v>
      </c>
      <c r="F347" s="119" t="s">
        <v>11</v>
      </c>
      <c r="G347" s="119">
        <v>693593</v>
      </c>
      <c r="H347" s="119">
        <v>7757151</v>
      </c>
      <c r="I347" s="143">
        <v>0.88</v>
      </c>
      <c r="J347" s="114">
        <v>43063</v>
      </c>
    </row>
    <row r="348" spans="2:10">
      <c r="B348" s="288"/>
      <c r="C348" s="140" t="s">
        <v>1019</v>
      </c>
      <c r="D348" s="119" t="s">
        <v>127</v>
      </c>
      <c r="E348" s="119" t="s">
        <v>127</v>
      </c>
      <c r="F348" s="119" t="s">
        <v>11</v>
      </c>
      <c r="G348" s="119">
        <v>693594</v>
      </c>
      <c r="H348" s="119">
        <v>7757160</v>
      </c>
      <c r="I348" s="143">
        <v>1</v>
      </c>
      <c r="J348" s="114">
        <v>43063</v>
      </c>
    </row>
    <row r="349" spans="2:10">
      <c r="B349" s="288"/>
      <c r="C349" s="140" t="s">
        <v>1020</v>
      </c>
      <c r="D349" s="119" t="s">
        <v>10</v>
      </c>
      <c r="E349" s="119" t="s">
        <v>10</v>
      </c>
      <c r="F349" s="119" t="s">
        <v>11</v>
      </c>
      <c r="G349" s="119">
        <v>693646</v>
      </c>
      <c r="H349" s="119">
        <v>7757164</v>
      </c>
      <c r="I349" s="143">
        <v>1.6</v>
      </c>
      <c r="J349" s="114">
        <v>43063</v>
      </c>
    </row>
    <row r="350" spans="2:10">
      <c r="B350" s="288"/>
      <c r="C350" s="140" t="s">
        <v>1021</v>
      </c>
      <c r="D350" s="119" t="s">
        <v>10</v>
      </c>
      <c r="E350" s="119" t="s">
        <v>10</v>
      </c>
      <c r="F350" s="119" t="s">
        <v>11</v>
      </c>
      <c r="G350" s="119">
        <v>693644</v>
      </c>
      <c r="H350" s="119">
        <v>7757174</v>
      </c>
      <c r="I350" s="143">
        <v>1.6</v>
      </c>
      <c r="J350" s="114">
        <v>43063</v>
      </c>
    </row>
    <row r="351" spans="2:10">
      <c r="B351" s="288"/>
      <c r="C351" s="140" t="s">
        <v>1022</v>
      </c>
      <c r="D351" s="119" t="s">
        <v>10</v>
      </c>
      <c r="E351" s="119" t="s">
        <v>10</v>
      </c>
      <c r="F351" s="119" t="s">
        <v>11</v>
      </c>
      <c r="G351" s="119">
        <v>693647</v>
      </c>
      <c r="H351" s="119">
        <v>7757183</v>
      </c>
      <c r="I351" s="143">
        <v>1.4</v>
      </c>
      <c r="J351" s="114">
        <v>43063</v>
      </c>
    </row>
    <row r="352" spans="2:10">
      <c r="B352" s="288"/>
      <c r="C352" s="140" t="s">
        <v>1023</v>
      </c>
      <c r="D352" s="119" t="s">
        <v>126</v>
      </c>
      <c r="E352" s="119" t="s">
        <v>126</v>
      </c>
      <c r="F352" s="119" t="s">
        <v>11</v>
      </c>
      <c r="G352" s="119">
        <v>693642</v>
      </c>
      <c r="H352" s="119">
        <v>7757194</v>
      </c>
      <c r="I352" s="143">
        <v>0.85</v>
      </c>
      <c r="J352" s="114">
        <v>43063</v>
      </c>
    </row>
    <row r="353" spans="2:10">
      <c r="B353" s="288"/>
      <c r="C353" s="140" t="s">
        <v>1024</v>
      </c>
      <c r="D353" s="119" t="s">
        <v>125</v>
      </c>
      <c r="E353" s="119" t="s">
        <v>125</v>
      </c>
      <c r="F353" s="119" t="s">
        <v>11</v>
      </c>
      <c r="G353" s="119">
        <v>693634</v>
      </c>
      <c r="H353" s="119">
        <v>7757216</v>
      </c>
      <c r="I353" s="143">
        <v>1.05</v>
      </c>
      <c r="J353" s="114">
        <v>43063</v>
      </c>
    </row>
    <row r="354" spans="2:10" ht="15.75" thickBot="1">
      <c r="B354" s="288"/>
      <c r="C354" s="120" t="s">
        <v>1025</v>
      </c>
      <c r="D354" s="144" t="s">
        <v>124</v>
      </c>
      <c r="E354" s="144" t="s">
        <v>124</v>
      </c>
      <c r="F354" s="144" t="s">
        <v>11</v>
      </c>
      <c r="G354" s="144">
        <v>693628</v>
      </c>
      <c r="H354" s="144">
        <v>7757232</v>
      </c>
      <c r="I354" s="145">
        <v>1.08</v>
      </c>
      <c r="J354" s="117">
        <v>43063</v>
      </c>
    </row>
    <row r="355" spans="2:10">
      <c r="B355" s="289" t="s">
        <v>494</v>
      </c>
      <c r="C355" s="140" t="s">
        <v>1026</v>
      </c>
      <c r="D355" s="214" t="s">
        <v>124</v>
      </c>
      <c r="E355" s="141" t="s">
        <v>122</v>
      </c>
      <c r="F355" s="141" t="s">
        <v>11</v>
      </c>
      <c r="G355" s="141">
        <v>694317</v>
      </c>
      <c r="H355" s="141">
        <v>7757558</v>
      </c>
      <c r="I355" s="142">
        <v>0.21</v>
      </c>
      <c r="J355" s="118">
        <v>43076</v>
      </c>
    </row>
    <row r="356" spans="2:10">
      <c r="B356" s="290"/>
      <c r="C356" s="140" t="s">
        <v>1027</v>
      </c>
      <c r="D356" s="112" t="s">
        <v>125</v>
      </c>
      <c r="E356" s="119" t="s">
        <v>122</v>
      </c>
      <c r="F356" s="119" t="s">
        <v>11</v>
      </c>
      <c r="G356" s="119">
        <v>694342</v>
      </c>
      <c r="H356" s="119">
        <v>7757565</v>
      </c>
      <c r="I356" s="143">
        <v>0.33</v>
      </c>
      <c r="J356" s="114">
        <v>43076</v>
      </c>
    </row>
    <row r="357" spans="2:10">
      <c r="B357" s="290"/>
      <c r="C357" s="140" t="s">
        <v>1028</v>
      </c>
      <c r="D357" s="112" t="s">
        <v>126</v>
      </c>
      <c r="E357" s="119" t="s">
        <v>122</v>
      </c>
      <c r="F357" s="119" t="s">
        <v>11</v>
      </c>
      <c r="G357" s="119">
        <v>694364</v>
      </c>
      <c r="H357" s="119">
        <v>7757562</v>
      </c>
      <c r="I357" s="143">
        <v>0.79</v>
      </c>
      <c r="J357" s="114">
        <v>43076</v>
      </c>
    </row>
    <row r="358" spans="2:10">
      <c r="B358" s="290"/>
      <c r="C358" s="140" t="s">
        <v>1029</v>
      </c>
      <c r="D358" s="112" t="s">
        <v>10</v>
      </c>
      <c r="E358" s="119" t="s">
        <v>10</v>
      </c>
      <c r="F358" s="119" t="s">
        <v>11</v>
      </c>
      <c r="G358" s="119">
        <v>694375</v>
      </c>
      <c r="H358" s="119">
        <v>7757565</v>
      </c>
      <c r="I358" s="143">
        <v>0.51</v>
      </c>
      <c r="J358" s="114">
        <v>43076</v>
      </c>
    </row>
    <row r="359" spans="2:10">
      <c r="B359" s="290"/>
      <c r="C359" s="140" t="s">
        <v>1030</v>
      </c>
      <c r="D359" s="112" t="s">
        <v>10</v>
      </c>
      <c r="E359" s="119" t="s">
        <v>10</v>
      </c>
      <c r="F359" s="119" t="s">
        <v>11</v>
      </c>
      <c r="G359" s="119">
        <v>694384</v>
      </c>
      <c r="H359" s="119">
        <v>7757564</v>
      </c>
      <c r="I359" s="143">
        <v>0.86</v>
      </c>
      <c r="J359" s="114">
        <v>43076</v>
      </c>
    </row>
    <row r="360" spans="2:10">
      <c r="B360" s="290"/>
      <c r="C360" s="140" t="s">
        <v>1031</v>
      </c>
      <c r="D360" s="112" t="s">
        <v>10</v>
      </c>
      <c r="E360" s="119" t="s">
        <v>10</v>
      </c>
      <c r="F360" s="119" t="s">
        <v>11</v>
      </c>
      <c r="G360" s="119">
        <v>694389</v>
      </c>
      <c r="H360" s="119">
        <v>7757563</v>
      </c>
      <c r="I360" s="143">
        <v>0.79</v>
      </c>
      <c r="J360" s="114">
        <v>43076</v>
      </c>
    </row>
    <row r="361" spans="2:10">
      <c r="B361" s="290"/>
      <c r="C361" s="140" t="s">
        <v>1032</v>
      </c>
      <c r="D361" s="112" t="s">
        <v>127</v>
      </c>
      <c r="E361" s="119" t="s">
        <v>122</v>
      </c>
      <c r="F361" s="119" t="s">
        <v>11</v>
      </c>
      <c r="G361" s="119">
        <v>694395</v>
      </c>
      <c r="H361" s="119">
        <v>7757579</v>
      </c>
      <c r="I361" s="143">
        <v>1.0900000000000001</v>
      </c>
      <c r="J361" s="114">
        <v>43063</v>
      </c>
    </row>
    <row r="362" spans="2:10" ht="15.75" thickBot="1">
      <c r="B362" s="290"/>
      <c r="C362" s="120" t="s">
        <v>1033</v>
      </c>
      <c r="D362" s="124" t="s">
        <v>129</v>
      </c>
      <c r="E362" s="144" t="s">
        <v>122</v>
      </c>
      <c r="F362" s="144" t="s">
        <v>11</v>
      </c>
      <c r="G362" s="144">
        <v>694411</v>
      </c>
      <c r="H362" s="144">
        <v>7757581</v>
      </c>
      <c r="I362" s="145">
        <v>0.27</v>
      </c>
      <c r="J362" s="117">
        <v>43063</v>
      </c>
    </row>
    <row r="363" spans="2:10">
      <c r="B363" s="287" t="s">
        <v>495</v>
      </c>
      <c r="C363" s="140" t="s">
        <v>1034</v>
      </c>
      <c r="D363" s="154" t="s">
        <v>124</v>
      </c>
      <c r="E363" s="141" t="s">
        <v>124</v>
      </c>
      <c r="F363" s="141" t="s">
        <v>11</v>
      </c>
      <c r="G363" s="141">
        <v>695075</v>
      </c>
      <c r="H363" s="141">
        <v>7758443</v>
      </c>
      <c r="I363" s="142">
        <v>0.3</v>
      </c>
      <c r="J363" s="118">
        <v>43067</v>
      </c>
    </row>
    <row r="364" spans="2:10">
      <c r="B364" s="288"/>
      <c r="C364" s="140" t="s">
        <v>1035</v>
      </c>
      <c r="D364" s="119" t="s">
        <v>125</v>
      </c>
      <c r="E364" s="119" t="s">
        <v>125</v>
      </c>
      <c r="F364" s="119" t="s">
        <v>11</v>
      </c>
      <c r="G364" s="119">
        <v>695061</v>
      </c>
      <c r="H364" s="119">
        <v>7758429</v>
      </c>
      <c r="I364" s="143">
        <v>1.1599999999999999</v>
      </c>
      <c r="J364" s="114">
        <v>43067</v>
      </c>
    </row>
    <row r="365" spans="2:10">
      <c r="B365" s="288"/>
      <c r="C365" s="140" t="s">
        <v>1036</v>
      </c>
      <c r="D365" s="119" t="s">
        <v>126</v>
      </c>
      <c r="E365" s="119" t="s">
        <v>126</v>
      </c>
      <c r="F365" s="119" t="s">
        <v>11</v>
      </c>
      <c r="G365" s="119">
        <v>695047</v>
      </c>
      <c r="H365" s="119">
        <v>7758402</v>
      </c>
      <c r="I365" s="143">
        <v>1.05</v>
      </c>
      <c r="J365" s="114">
        <v>43067</v>
      </c>
    </row>
    <row r="366" spans="2:10">
      <c r="B366" s="288"/>
      <c r="C366" s="140" t="s">
        <v>1037</v>
      </c>
      <c r="D366" s="119" t="s">
        <v>10</v>
      </c>
      <c r="E366" s="119" t="s">
        <v>10</v>
      </c>
      <c r="F366" s="119" t="s">
        <v>11</v>
      </c>
      <c r="G366" s="119">
        <v>695046</v>
      </c>
      <c r="H366" s="119">
        <v>7758394</v>
      </c>
      <c r="I366" s="143">
        <v>1.4</v>
      </c>
      <c r="J366" s="114">
        <v>43067</v>
      </c>
    </row>
    <row r="367" spans="2:10">
      <c r="B367" s="288"/>
      <c r="C367" s="140" t="s">
        <v>1038</v>
      </c>
      <c r="D367" s="119" t="s">
        <v>10</v>
      </c>
      <c r="E367" s="119" t="s">
        <v>10</v>
      </c>
      <c r="F367" s="119" t="s">
        <v>11</v>
      </c>
      <c r="G367" s="119">
        <v>695045</v>
      </c>
      <c r="H367" s="119">
        <v>7758385</v>
      </c>
      <c r="I367" s="143">
        <v>1.22</v>
      </c>
      <c r="J367" s="114">
        <v>43067</v>
      </c>
    </row>
    <row r="368" spans="2:10">
      <c r="B368" s="288"/>
      <c r="C368" s="140" t="s">
        <v>1039</v>
      </c>
      <c r="D368" s="119" t="s">
        <v>10</v>
      </c>
      <c r="E368" s="119" t="s">
        <v>10</v>
      </c>
      <c r="F368" s="119" t="s">
        <v>11</v>
      </c>
      <c r="G368" s="119">
        <v>695043</v>
      </c>
      <c r="H368" s="119">
        <v>7758376</v>
      </c>
      <c r="I368" s="143">
        <v>1.1000000000000001</v>
      </c>
      <c r="J368" s="114">
        <v>43067</v>
      </c>
    </row>
    <row r="369" spans="2:10">
      <c r="B369" s="288"/>
      <c r="C369" s="140" t="s">
        <v>1040</v>
      </c>
      <c r="D369" s="119" t="s">
        <v>127</v>
      </c>
      <c r="E369" s="119" t="s">
        <v>127</v>
      </c>
      <c r="F369" s="119" t="s">
        <v>11</v>
      </c>
      <c r="G369" s="119">
        <v>695043</v>
      </c>
      <c r="H369" s="119">
        <v>7758368</v>
      </c>
      <c r="I369" s="143">
        <v>0.55000000000000004</v>
      </c>
      <c r="J369" s="114">
        <v>43067</v>
      </c>
    </row>
    <row r="370" spans="2:10">
      <c r="B370" s="288"/>
      <c r="C370" s="140" t="s">
        <v>1041</v>
      </c>
      <c r="D370" s="119" t="s">
        <v>128</v>
      </c>
      <c r="E370" s="119" t="s">
        <v>128</v>
      </c>
      <c r="F370" s="119" t="s">
        <v>11</v>
      </c>
      <c r="G370" s="119">
        <v>695022</v>
      </c>
      <c r="H370" s="119">
        <v>7758339</v>
      </c>
      <c r="I370" s="143">
        <v>1.35</v>
      </c>
      <c r="J370" s="114">
        <v>43067</v>
      </c>
    </row>
    <row r="371" spans="2:10">
      <c r="B371" s="288"/>
      <c r="C371" s="140" t="s">
        <v>1042</v>
      </c>
      <c r="D371" s="119" t="s">
        <v>128</v>
      </c>
      <c r="E371" s="119" t="s">
        <v>128</v>
      </c>
      <c r="F371" s="119" t="s">
        <v>11</v>
      </c>
      <c r="G371" s="119">
        <v>695034</v>
      </c>
      <c r="H371" s="119">
        <v>7758299</v>
      </c>
      <c r="I371" s="143">
        <v>0.8</v>
      </c>
      <c r="J371" s="114">
        <v>43067</v>
      </c>
    </row>
    <row r="372" spans="2:10" ht="15.75" thickBot="1">
      <c r="B372" s="288"/>
      <c r="C372" s="120" t="s">
        <v>1043</v>
      </c>
      <c r="D372" s="144" t="s">
        <v>129</v>
      </c>
      <c r="E372" s="144" t="s">
        <v>129</v>
      </c>
      <c r="F372" s="144" t="s">
        <v>11</v>
      </c>
      <c r="G372" s="144">
        <v>695016</v>
      </c>
      <c r="H372" s="144">
        <v>7758279</v>
      </c>
      <c r="I372" s="145">
        <v>0.7</v>
      </c>
      <c r="J372" s="117">
        <v>43067</v>
      </c>
    </row>
    <row r="373" spans="2:10">
      <c r="B373" s="289" t="s">
        <v>496</v>
      </c>
      <c r="C373" s="140" t="s">
        <v>1044</v>
      </c>
      <c r="D373" s="141" t="s">
        <v>125</v>
      </c>
      <c r="E373" s="141" t="s">
        <v>125</v>
      </c>
      <c r="F373" s="141" t="s">
        <v>11</v>
      </c>
      <c r="G373" s="141">
        <v>695377</v>
      </c>
      <c r="H373" s="141">
        <v>7758014</v>
      </c>
      <c r="I373" s="142">
        <v>0.6</v>
      </c>
      <c r="J373" s="118">
        <v>43067</v>
      </c>
    </row>
    <row r="374" spans="2:10">
      <c r="B374" s="290"/>
      <c r="C374" s="140" t="s">
        <v>1045</v>
      </c>
      <c r="D374" s="119" t="s">
        <v>125</v>
      </c>
      <c r="E374" s="141" t="s">
        <v>125</v>
      </c>
      <c r="F374" s="119" t="s">
        <v>11</v>
      </c>
      <c r="G374" s="119">
        <v>695402</v>
      </c>
      <c r="H374" s="119">
        <v>7758005</v>
      </c>
      <c r="I374" s="143">
        <v>1.1399999999999999</v>
      </c>
      <c r="J374" s="114">
        <v>43067</v>
      </c>
    </row>
    <row r="375" spans="2:10">
      <c r="B375" s="290"/>
      <c r="C375" s="140" t="s">
        <v>1046</v>
      </c>
      <c r="D375" s="119" t="s">
        <v>125</v>
      </c>
      <c r="E375" s="141" t="s">
        <v>125</v>
      </c>
      <c r="F375" s="119" t="s">
        <v>11</v>
      </c>
      <c r="G375" s="119">
        <v>695414</v>
      </c>
      <c r="H375" s="119">
        <v>7758022</v>
      </c>
      <c r="I375" s="143">
        <v>1.04</v>
      </c>
      <c r="J375" s="114">
        <v>43067</v>
      </c>
    </row>
    <row r="376" spans="2:10">
      <c r="B376" s="290"/>
      <c r="C376" s="140" t="s">
        <v>1047</v>
      </c>
      <c r="D376" s="119" t="s">
        <v>125</v>
      </c>
      <c r="E376" s="141" t="s">
        <v>125</v>
      </c>
      <c r="F376" s="119" t="s">
        <v>11</v>
      </c>
      <c r="G376" s="119">
        <v>695429</v>
      </c>
      <c r="H376" s="119">
        <v>7758045</v>
      </c>
      <c r="I376" s="143">
        <v>1.02</v>
      </c>
      <c r="J376" s="114">
        <v>43067</v>
      </c>
    </row>
    <row r="377" spans="2:10">
      <c r="B377" s="290"/>
      <c r="C377" s="140" t="s">
        <v>1048</v>
      </c>
      <c r="D377" s="119" t="s">
        <v>126</v>
      </c>
      <c r="E377" s="119" t="s">
        <v>126</v>
      </c>
      <c r="F377" s="119" t="s">
        <v>11</v>
      </c>
      <c r="G377" s="119">
        <v>695440</v>
      </c>
      <c r="H377" s="119">
        <v>7758061</v>
      </c>
      <c r="I377" s="143">
        <v>0.84</v>
      </c>
      <c r="J377" s="114">
        <v>43067</v>
      </c>
    </row>
    <row r="378" spans="2:10">
      <c r="B378" s="290"/>
      <c r="C378" s="140" t="s">
        <v>1049</v>
      </c>
      <c r="D378" s="119" t="s">
        <v>10</v>
      </c>
      <c r="E378" s="119" t="s">
        <v>10</v>
      </c>
      <c r="F378" s="119" t="s">
        <v>11</v>
      </c>
      <c r="G378" s="119">
        <v>695447</v>
      </c>
      <c r="H378" s="119">
        <v>7758071</v>
      </c>
      <c r="I378" s="143">
        <v>0.63</v>
      </c>
      <c r="J378" s="114">
        <v>43067</v>
      </c>
    </row>
    <row r="379" spans="2:10">
      <c r="B379" s="290"/>
      <c r="C379" s="140" t="s">
        <v>1050</v>
      </c>
      <c r="D379" s="119" t="s">
        <v>10</v>
      </c>
      <c r="E379" s="119" t="s">
        <v>10</v>
      </c>
      <c r="F379" s="119" t="s">
        <v>11</v>
      </c>
      <c r="G379" s="119">
        <v>695447</v>
      </c>
      <c r="H379" s="119">
        <v>7758068</v>
      </c>
      <c r="I379" s="143">
        <v>0.81</v>
      </c>
      <c r="J379" s="114">
        <v>43067</v>
      </c>
    </row>
    <row r="380" spans="2:10">
      <c r="B380" s="290"/>
      <c r="C380" s="140" t="s">
        <v>1051</v>
      </c>
      <c r="D380" s="119" t="s">
        <v>10</v>
      </c>
      <c r="E380" s="119" t="s">
        <v>10</v>
      </c>
      <c r="F380" s="119" t="s">
        <v>11</v>
      </c>
      <c r="G380" s="119">
        <v>695452</v>
      </c>
      <c r="H380" s="119">
        <v>7758093</v>
      </c>
      <c r="I380" s="143">
        <v>0.93</v>
      </c>
      <c r="J380" s="114">
        <v>43067</v>
      </c>
    </row>
    <row r="381" spans="2:10">
      <c r="B381" s="290"/>
      <c r="C381" s="140" t="s">
        <v>1052</v>
      </c>
      <c r="D381" s="119" t="s">
        <v>127</v>
      </c>
      <c r="E381" s="119" t="s">
        <v>127</v>
      </c>
      <c r="F381" s="119" t="s">
        <v>11</v>
      </c>
      <c r="G381" s="119">
        <v>695456</v>
      </c>
      <c r="H381" s="119">
        <v>7758074</v>
      </c>
      <c r="I381" s="143">
        <v>1.58</v>
      </c>
      <c r="J381" s="114">
        <v>43067</v>
      </c>
    </row>
    <row r="382" spans="2:10">
      <c r="B382" s="290"/>
      <c r="C382" s="140" t="s">
        <v>1053</v>
      </c>
      <c r="D382" s="119" t="s">
        <v>128</v>
      </c>
      <c r="E382" s="119" t="s">
        <v>128</v>
      </c>
      <c r="F382" s="119" t="s">
        <v>11</v>
      </c>
      <c r="G382" s="119">
        <v>695481</v>
      </c>
      <c r="H382" s="119">
        <v>7758092</v>
      </c>
      <c r="I382" s="143">
        <v>1.27</v>
      </c>
      <c r="J382" s="114">
        <v>43067</v>
      </c>
    </row>
    <row r="383" spans="2:10">
      <c r="B383" s="290"/>
      <c r="C383" s="104" t="s">
        <v>1054</v>
      </c>
      <c r="D383" s="119" t="s">
        <v>128</v>
      </c>
      <c r="E383" s="119" t="s">
        <v>128</v>
      </c>
      <c r="F383" s="119" t="s">
        <v>11</v>
      </c>
      <c r="G383" s="119">
        <v>695513</v>
      </c>
      <c r="H383" s="119">
        <v>7758111</v>
      </c>
      <c r="I383" s="143">
        <v>1.7</v>
      </c>
      <c r="J383" s="114">
        <v>43066</v>
      </c>
    </row>
    <row r="384" spans="2:10" ht="15.75" thickBot="1">
      <c r="B384" s="290"/>
      <c r="C384" s="150" t="s">
        <v>1055</v>
      </c>
      <c r="D384" s="157" t="s">
        <v>129</v>
      </c>
      <c r="E384" s="144" t="s">
        <v>129</v>
      </c>
      <c r="F384" s="144" t="s">
        <v>11</v>
      </c>
      <c r="G384" s="144">
        <v>695544</v>
      </c>
      <c r="H384" s="144">
        <v>7758120</v>
      </c>
      <c r="I384" s="145">
        <v>0.76</v>
      </c>
      <c r="J384" s="117">
        <v>43067</v>
      </c>
    </row>
    <row r="385" spans="2:10">
      <c r="B385" s="287" t="s">
        <v>497</v>
      </c>
      <c r="C385" s="140" t="s">
        <v>1056</v>
      </c>
      <c r="D385" s="154" t="s">
        <v>124</v>
      </c>
      <c r="E385" s="141" t="s">
        <v>124</v>
      </c>
      <c r="F385" s="141" t="s">
        <v>11</v>
      </c>
      <c r="G385" s="264">
        <v>695971</v>
      </c>
      <c r="H385" s="264">
        <v>7758841</v>
      </c>
      <c r="I385" s="142">
        <v>0.44</v>
      </c>
      <c r="J385" s="118">
        <v>43076</v>
      </c>
    </row>
    <row r="386" spans="2:10">
      <c r="B386" s="288"/>
      <c r="C386" s="140" t="s">
        <v>1057</v>
      </c>
      <c r="D386" s="119" t="s">
        <v>125</v>
      </c>
      <c r="E386" s="119" t="s">
        <v>125</v>
      </c>
      <c r="F386" s="119" t="s">
        <v>11</v>
      </c>
      <c r="G386" s="264">
        <v>695969</v>
      </c>
      <c r="H386" s="264">
        <v>7758837</v>
      </c>
      <c r="I386" s="143">
        <v>0.7</v>
      </c>
      <c r="J386" s="118">
        <v>43076</v>
      </c>
    </row>
    <row r="387" spans="2:10">
      <c r="B387" s="288"/>
      <c r="C387" s="140" t="s">
        <v>1058</v>
      </c>
      <c r="D387" s="119" t="s">
        <v>126</v>
      </c>
      <c r="E387" s="119" t="s">
        <v>126</v>
      </c>
      <c r="F387" s="119" t="s">
        <v>11</v>
      </c>
      <c r="G387" s="264">
        <v>695977</v>
      </c>
      <c r="H387" s="264">
        <v>7758834</v>
      </c>
      <c r="I387" s="143">
        <v>1.65</v>
      </c>
      <c r="J387" s="118">
        <v>43076</v>
      </c>
    </row>
    <row r="388" spans="2:10">
      <c r="B388" s="288"/>
      <c r="C388" s="140" t="s">
        <v>1059</v>
      </c>
      <c r="D388" s="119" t="s">
        <v>10</v>
      </c>
      <c r="E388" s="119" t="s">
        <v>10</v>
      </c>
      <c r="F388" s="119" t="s">
        <v>11</v>
      </c>
      <c r="G388" s="264">
        <v>696068</v>
      </c>
      <c r="H388" s="264">
        <v>7758848</v>
      </c>
      <c r="I388" s="143">
        <v>1.9</v>
      </c>
      <c r="J388" s="114">
        <v>43084</v>
      </c>
    </row>
    <row r="389" spans="2:10">
      <c r="B389" s="288"/>
      <c r="C389" s="140" t="s">
        <v>1060</v>
      </c>
      <c r="D389" s="119" t="s">
        <v>10</v>
      </c>
      <c r="E389" s="119" t="s">
        <v>10</v>
      </c>
      <c r="F389" s="119" t="s">
        <v>11</v>
      </c>
      <c r="G389" s="264">
        <v>696074</v>
      </c>
      <c r="H389" s="264">
        <v>7758837</v>
      </c>
      <c r="I389" s="143">
        <v>1.6</v>
      </c>
      <c r="J389" s="114">
        <v>43084</v>
      </c>
    </row>
    <row r="390" spans="2:10">
      <c r="B390" s="288"/>
      <c r="C390" s="140" t="s">
        <v>1061</v>
      </c>
      <c r="D390" s="119" t="s">
        <v>10</v>
      </c>
      <c r="E390" s="119" t="s">
        <v>10</v>
      </c>
      <c r="F390" s="119" t="s">
        <v>11</v>
      </c>
      <c r="G390" s="264">
        <v>696078</v>
      </c>
      <c r="H390" s="264">
        <v>7758830</v>
      </c>
      <c r="I390" s="143">
        <v>2</v>
      </c>
      <c r="J390" s="114">
        <v>43084</v>
      </c>
    </row>
    <row r="391" spans="2:10">
      <c r="B391" s="288"/>
      <c r="C391" s="140" t="s">
        <v>1062</v>
      </c>
      <c r="D391" s="119" t="s">
        <v>127</v>
      </c>
      <c r="E391" s="119" t="s">
        <v>127</v>
      </c>
      <c r="F391" s="119" t="s">
        <v>11</v>
      </c>
      <c r="G391" s="264">
        <v>695979</v>
      </c>
      <c r="H391" s="264">
        <v>7758791</v>
      </c>
      <c r="I391" s="143">
        <v>1.7</v>
      </c>
      <c r="J391" s="118">
        <v>43076</v>
      </c>
    </row>
    <row r="392" spans="2:10">
      <c r="B392" s="288"/>
      <c r="C392" s="140" t="s">
        <v>1063</v>
      </c>
      <c r="D392" s="119" t="s">
        <v>128</v>
      </c>
      <c r="E392" s="119" t="s">
        <v>128</v>
      </c>
      <c r="F392" s="119" t="s">
        <v>11</v>
      </c>
      <c r="G392" s="264">
        <v>695994</v>
      </c>
      <c r="H392" s="264">
        <v>7758744</v>
      </c>
      <c r="I392" s="143">
        <v>1.95</v>
      </c>
      <c r="J392" s="118">
        <v>43076</v>
      </c>
    </row>
    <row r="393" spans="2:10">
      <c r="B393" s="288"/>
      <c r="C393" s="140" t="s">
        <v>1064</v>
      </c>
      <c r="D393" s="119" t="s">
        <v>128</v>
      </c>
      <c r="E393" s="119" t="s">
        <v>128</v>
      </c>
      <c r="F393" s="119" t="s">
        <v>11</v>
      </c>
      <c r="G393" s="264">
        <v>696008</v>
      </c>
      <c r="H393" s="264">
        <v>7758693</v>
      </c>
      <c r="I393" s="143">
        <v>0.46</v>
      </c>
      <c r="J393" s="118">
        <v>43076</v>
      </c>
    </row>
    <row r="394" spans="2:10" ht="15.75" thickBot="1">
      <c r="B394" s="288"/>
      <c r="C394" s="120" t="s">
        <v>1065</v>
      </c>
      <c r="D394" s="144" t="s">
        <v>129</v>
      </c>
      <c r="E394" s="144" t="s">
        <v>129</v>
      </c>
      <c r="F394" s="144" t="s">
        <v>11</v>
      </c>
      <c r="G394" s="265">
        <v>696023</v>
      </c>
      <c r="H394" s="265">
        <v>7758653</v>
      </c>
      <c r="I394" s="145">
        <v>0.48</v>
      </c>
      <c r="J394" s="117">
        <v>43076</v>
      </c>
    </row>
    <row r="395" spans="2:10">
      <c r="B395" s="289" t="s">
        <v>498</v>
      </c>
      <c r="C395" s="140" t="s">
        <v>1066</v>
      </c>
      <c r="D395" s="141" t="s">
        <v>124</v>
      </c>
      <c r="E395" s="141" t="s">
        <v>124</v>
      </c>
      <c r="F395" s="141" t="s">
        <v>11</v>
      </c>
      <c r="G395" s="141">
        <v>696529</v>
      </c>
      <c r="H395" s="141">
        <v>7758305</v>
      </c>
      <c r="I395" s="142">
        <v>0.35</v>
      </c>
      <c r="J395" s="118">
        <v>43070</v>
      </c>
    </row>
    <row r="396" spans="2:10">
      <c r="B396" s="290"/>
      <c r="C396" s="140" t="s">
        <v>1067</v>
      </c>
      <c r="D396" s="119" t="s">
        <v>125</v>
      </c>
      <c r="E396" s="119" t="s">
        <v>125</v>
      </c>
      <c r="F396" s="119" t="s">
        <v>11</v>
      </c>
      <c r="G396" s="119">
        <v>696522</v>
      </c>
      <c r="H396" s="119">
        <v>7758400</v>
      </c>
      <c r="I396" s="143">
        <v>0.42</v>
      </c>
      <c r="J396" s="114">
        <v>43070</v>
      </c>
    </row>
    <row r="397" spans="2:10">
      <c r="B397" s="290"/>
      <c r="C397" s="140" t="s">
        <v>1068</v>
      </c>
      <c r="D397" s="119" t="s">
        <v>126</v>
      </c>
      <c r="E397" s="119" t="s">
        <v>126</v>
      </c>
      <c r="F397" s="119" t="s">
        <v>11</v>
      </c>
      <c r="G397" s="119">
        <v>696504</v>
      </c>
      <c r="H397" s="119">
        <v>7758405</v>
      </c>
      <c r="I397" s="143">
        <v>0.2</v>
      </c>
      <c r="J397" s="114">
        <v>43070</v>
      </c>
    </row>
    <row r="398" spans="2:10">
      <c r="B398" s="290"/>
      <c r="C398" s="140" t="s">
        <v>1069</v>
      </c>
      <c r="D398" s="119" t="s">
        <v>10</v>
      </c>
      <c r="E398" s="119" t="s">
        <v>10</v>
      </c>
      <c r="F398" s="119" t="s">
        <v>11</v>
      </c>
      <c r="G398" s="119">
        <v>696501</v>
      </c>
      <c r="H398" s="119">
        <v>7758415</v>
      </c>
      <c r="I398" s="143">
        <v>0.44</v>
      </c>
      <c r="J398" s="114">
        <v>43082</v>
      </c>
    </row>
    <row r="399" spans="2:10">
      <c r="B399" s="290"/>
      <c r="C399" s="140" t="s">
        <v>1070</v>
      </c>
      <c r="D399" s="119" t="s">
        <v>10</v>
      </c>
      <c r="E399" s="119" t="s">
        <v>10</v>
      </c>
      <c r="F399" s="119" t="s">
        <v>11</v>
      </c>
      <c r="G399" s="119">
        <v>696490</v>
      </c>
      <c r="H399" s="119">
        <v>7758419</v>
      </c>
      <c r="I399" s="143">
        <v>0.43</v>
      </c>
      <c r="J399" s="114">
        <v>43082</v>
      </c>
    </row>
    <row r="400" spans="2:10">
      <c r="B400" s="290"/>
      <c r="C400" s="140" t="s">
        <v>1071</v>
      </c>
      <c r="D400" s="119" t="s">
        <v>10</v>
      </c>
      <c r="E400" s="119" t="s">
        <v>10</v>
      </c>
      <c r="F400" s="119" t="s">
        <v>11</v>
      </c>
      <c r="G400" s="119">
        <v>696481</v>
      </c>
      <c r="H400" s="119">
        <v>7758426</v>
      </c>
      <c r="I400" s="143">
        <v>0.64</v>
      </c>
      <c r="J400" s="114">
        <v>43082</v>
      </c>
    </row>
    <row r="401" spans="2:10">
      <c r="B401" s="290"/>
      <c r="C401" s="140" t="s">
        <v>1072</v>
      </c>
      <c r="D401" s="119" t="s">
        <v>128</v>
      </c>
      <c r="E401" s="119" t="s">
        <v>128</v>
      </c>
      <c r="F401" s="119" t="s">
        <v>11</v>
      </c>
      <c r="G401" s="119">
        <v>696460</v>
      </c>
      <c r="H401" s="119">
        <v>7758411</v>
      </c>
      <c r="I401" s="143">
        <v>1.2</v>
      </c>
      <c r="J401" s="114">
        <v>43070</v>
      </c>
    </row>
    <row r="402" spans="2:10">
      <c r="B402" s="290"/>
      <c r="C402" s="140" t="s">
        <v>1073</v>
      </c>
      <c r="D402" s="119" t="s">
        <v>127</v>
      </c>
      <c r="E402" s="119" t="s">
        <v>127</v>
      </c>
      <c r="F402" s="119" t="s">
        <v>11</v>
      </c>
      <c r="G402" s="119">
        <v>696471</v>
      </c>
      <c r="H402" s="119">
        <v>7758410</v>
      </c>
      <c r="I402" s="143">
        <v>0.89</v>
      </c>
      <c r="J402" s="114">
        <v>43070</v>
      </c>
    </row>
    <row r="403" spans="2:10">
      <c r="B403" s="290"/>
      <c r="C403" s="140" t="s">
        <v>1074</v>
      </c>
      <c r="D403" s="119" t="s">
        <v>128</v>
      </c>
      <c r="E403" s="119" t="s">
        <v>128</v>
      </c>
      <c r="F403" s="119" t="s">
        <v>11</v>
      </c>
      <c r="G403" s="119">
        <v>696452</v>
      </c>
      <c r="H403" s="119">
        <v>7758418</v>
      </c>
      <c r="I403" s="143">
        <v>1.58</v>
      </c>
      <c r="J403" s="114">
        <v>43070</v>
      </c>
    </row>
    <row r="404" spans="2:10" ht="15.75" thickBot="1">
      <c r="B404" s="290"/>
      <c r="C404" s="120" t="s">
        <v>1075</v>
      </c>
      <c r="D404" s="157" t="s">
        <v>129</v>
      </c>
      <c r="E404" s="144" t="s">
        <v>129</v>
      </c>
      <c r="F404" s="144" t="s">
        <v>11</v>
      </c>
      <c r="G404" s="144">
        <v>696444</v>
      </c>
      <c r="H404" s="144">
        <v>7758423</v>
      </c>
      <c r="I404" s="145">
        <v>0.56999999999999995</v>
      </c>
      <c r="J404" s="117">
        <v>43070</v>
      </c>
    </row>
    <row r="405" spans="2:10">
      <c r="B405" s="287" t="s">
        <v>499</v>
      </c>
      <c r="C405" s="140" t="s">
        <v>1130</v>
      </c>
      <c r="D405" s="98" t="s">
        <v>124</v>
      </c>
      <c r="E405" s="141" t="s">
        <v>124</v>
      </c>
      <c r="F405" s="141" t="s">
        <v>11</v>
      </c>
      <c r="G405" s="141">
        <v>697060</v>
      </c>
      <c r="H405" s="141">
        <v>7758192</v>
      </c>
      <c r="I405" s="142">
        <v>1.25</v>
      </c>
      <c r="J405" s="118">
        <v>43070</v>
      </c>
    </row>
    <row r="406" spans="2:10">
      <c r="B406" s="288"/>
      <c r="C406" s="140" t="s">
        <v>1131</v>
      </c>
      <c r="D406" s="217" t="s">
        <v>125</v>
      </c>
      <c r="E406" s="119" t="s">
        <v>125</v>
      </c>
      <c r="F406" s="119" t="s">
        <v>11</v>
      </c>
      <c r="G406" s="119">
        <v>697050</v>
      </c>
      <c r="H406" s="119">
        <v>7758183</v>
      </c>
      <c r="I406" s="143">
        <v>0.9</v>
      </c>
      <c r="J406" s="114">
        <v>43070</v>
      </c>
    </row>
    <row r="407" spans="2:10">
      <c r="B407" s="288"/>
      <c r="C407" s="140" t="s">
        <v>1132</v>
      </c>
      <c r="D407" s="217" t="s">
        <v>126</v>
      </c>
      <c r="E407" s="119" t="s">
        <v>126</v>
      </c>
      <c r="F407" s="119" t="s">
        <v>11</v>
      </c>
      <c r="G407" s="119">
        <v>697037</v>
      </c>
      <c r="H407" s="119">
        <v>7758165</v>
      </c>
      <c r="I407" s="143">
        <v>1.31</v>
      </c>
      <c r="J407" s="114">
        <v>43070</v>
      </c>
    </row>
    <row r="408" spans="2:10">
      <c r="B408" s="288"/>
      <c r="C408" s="140" t="s">
        <v>1133</v>
      </c>
      <c r="D408" s="217" t="s">
        <v>10</v>
      </c>
      <c r="E408" s="119" t="s">
        <v>10</v>
      </c>
      <c r="F408" s="119" t="s">
        <v>11</v>
      </c>
      <c r="G408" s="119">
        <v>696967</v>
      </c>
      <c r="H408" s="119">
        <v>7758128</v>
      </c>
      <c r="I408" s="143">
        <v>1.8</v>
      </c>
      <c r="J408" s="114">
        <v>43081</v>
      </c>
    </row>
    <row r="409" spans="2:10">
      <c r="B409" s="288"/>
      <c r="C409" s="140" t="s">
        <v>1134</v>
      </c>
      <c r="D409" s="217" t="s">
        <v>10</v>
      </c>
      <c r="E409" s="119" t="s">
        <v>10</v>
      </c>
      <c r="F409" s="119" t="s">
        <v>11</v>
      </c>
      <c r="G409" s="112">
        <v>696965</v>
      </c>
      <c r="H409" s="112">
        <v>7758114</v>
      </c>
      <c r="I409" s="143">
        <v>0.83</v>
      </c>
      <c r="J409" s="114">
        <v>43081</v>
      </c>
    </row>
    <row r="410" spans="2:10">
      <c r="B410" s="288"/>
      <c r="C410" s="140" t="s">
        <v>1135</v>
      </c>
      <c r="D410" s="217" t="s">
        <v>10</v>
      </c>
      <c r="E410" s="119" t="s">
        <v>10</v>
      </c>
      <c r="F410" s="119" t="s">
        <v>11</v>
      </c>
      <c r="G410" s="112">
        <v>696973</v>
      </c>
      <c r="H410" s="112">
        <v>7758109</v>
      </c>
      <c r="I410" s="143">
        <v>0.82</v>
      </c>
      <c r="J410" s="114">
        <v>43081</v>
      </c>
    </row>
    <row r="411" spans="2:10">
      <c r="B411" s="288"/>
      <c r="C411" s="140" t="s">
        <v>1136</v>
      </c>
      <c r="D411" s="217" t="s">
        <v>127</v>
      </c>
      <c r="E411" s="119" t="s">
        <v>127</v>
      </c>
      <c r="F411" s="119" t="s">
        <v>11</v>
      </c>
      <c r="G411" s="119">
        <v>697021</v>
      </c>
      <c r="H411" s="119">
        <v>7758124</v>
      </c>
      <c r="I411" s="143">
        <v>0.57999999999999996</v>
      </c>
      <c r="J411" s="114">
        <v>43070</v>
      </c>
    </row>
    <row r="412" spans="2:10">
      <c r="B412" s="288"/>
      <c r="C412" s="140" t="s">
        <v>1137</v>
      </c>
      <c r="D412" s="217" t="s">
        <v>128</v>
      </c>
      <c r="E412" s="119" t="s">
        <v>128</v>
      </c>
      <c r="F412" s="119" t="s">
        <v>11</v>
      </c>
      <c r="G412" s="119">
        <v>697014</v>
      </c>
      <c r="H412" s="119">
        <v>7758103</v>
      </c>
      <c r="I412" s="143">
        <v>0.67</v>
      </c>
      <c r="J412" s="114">
        <v>43070</v>
      </c>
    </row>
    <row r="413" spans="2:10">
      <c r="B413" s="288"/>
      <c r="C413" s="140" t="s">
        <v>1138</v>
      </c>
      <c r="D413" s="217" t="s">
        <v>128</v>
      </c>
      <c r="E413" s="119" t="s">
        <v>128</v>
      </c>
      <c r="F413" s="119" t="s">
        <v>11</v>
      </c>
      <c r="G413" s="119">
        <v>697012</v>
      </c>
      <c r="H413" s="119">
        <v>7758084</v>
      </c>
      <c r="I413" s="143">
        <v>0.57999999999999996</v>
      </c>
      <c r="J413" s="114">
        <v>43070</v>
      </c>
    </row>
    <row r="414" spans="2:10" ht="15.75" thickBot="1">
      <c r="B414" s="288"/>
      <c r="C414" s="120" t="s">
        <v>1139</v>
      </c>
      <c r="D414" s="99" t="s">
        <v>129</v>
      </c>
      <c r="E414" s="144" t="s">
        <v>129</v>
      </c>
      <c r="F414" s="144" t="s">
        <v>11</v>
      </c>
      <c r="G414" s="144">
        <v>697015</v>
      </c>
      <c r="H414" s="144">
        <v>7758070</v>
      </c>
      <c r="I414" s="145">
        <v>0.41</v>
      </c>
      <c r="J414" s="117">
        <v>43070</v>
      </c>
    </row>
    <row r="415" spans="2:10">
      <c r="B415" s="289" t="s">
        <v>500</v>
      </c>
      <c r="C415" s="140" t="s">
        <v>1148</v>
      </c>
      <c r="D415" s="141" t="s">
        <v>124</v>
      </c>
      <c r="E415" s="141" t="s">
        <v>124</v>
      </c>
      <c r="F415" s="141" t="s">
        <v>11</v>
      </c>
      <c r="G415" s="141">
        <v>698079</v>
      </c>
      <c r="H415" s="141">
        <v>7757750</v>
      </c>
      <c r="I415" s="142">
        <v>0.25</v>
      </c>
      <c r="J415" s="118">
        <v>43070</v>
      </c>
    </row>
    <row r="416" spans="2:10">
      <c r="B416" s="290"/>
      <c r="C416" s="140" t="s">
        <v>1147</v>
      </c>
      <c r="D416" s="119" t="s">
        <v>124</v>
      </c>
      <c r="E416" s="119" t="s">
        <v>124</v>
      </c>
      <c r="F416" s="119" t="s">
        <v>11</v>
      </c>
      <c r="G416" s="130">
        <v>698080</v>
      </c>
      <c r="H416" s="119">
        <v>7757749</v>
      </c>
      <c r="I416" s="143">
        <v>0.44</v>
      </c>
      <c r="J416" s="114">
        <v>43070</v>
      </c>
    </row>
    <row r="417" spans="2:10">
      <c r="B417" s="290"/>
      <c r="C417" s="140" t="s">
        <v>1146</v>
      </c>
      <c r="D417" s="119" t="s">
        <v>126</v>
      </c>
      <c r="E417" s="119" t="s">
        <v>126</v>
      </c>
      <c r="F417" s="119" t="s">
        <v>11</v>
      </c>
      <c r="G417" s="119">
        <v>698072</v>
      </c>
      <c r="H417" s="119">
        <v>7757729</v>
      </c>
      <c r="I417" s="143">
        <v>1.42</v>
      </c>
      <c r="J417" s="114">
        <v>43070</v>
      </c>
    </row>
    <row r="418" spans="2:10">
      <c r="B418" s="290"/>
      <c r="C418" s="140" t="s">
        <v>1145</v>
      </c>
      <c r="D418" s="119" t="s">
        <v>10</v>
      </c>
      <c r="E418" s="119" t="s">
        <v>10</v>
      </c>
      <c r="F418" s="119" t="s">
        <v>11</v>
      </c>
      <c r="G418" s="119">
        <v>698059</v>
      </c>
      <c r="H418" s="119">
        <v>7757727</v>
      </c>
      <c r="I418" s="143">
        <v>1.5</v>
      </c>
      <c r="J418" s="114">
        <v>43081</v>
      </c>
    </row>
    <row r="419" spans="2:10">
      <c r="B419" s="290"/>
      <c r="C419" s="140" t="s">
        <v>1144</v>
      </c>
      <c r="D419" s="119" t="s">
        <v>10</v>
      </c>
      <c r="E419" s="119" t="s">
        <v>10</v>
      </c>
      <c r="F419" s="119" t="s">
        <v>11</v>
      </c>
      <c r="G419" s="119">
        <v>698048</v>
      </c>
      <c r="H419" s="119">
        <v>7757730</v>
      </c>
      <c r="I419" s="143">
        <v>0.65</v>
      </c>
      <c r="J419" s="114">
        <v>43081</v>
      </c>
    </row>
    <row r="420" spans="2:10">
      <c r="B420" s="290"/>
      <c r="C420" s="140" t="s">
        <v>1143</v>
      </c>
      <c r="D420" s="119" t="s">
        <v>10</v>
      </c>
      <c r="E420" s="119" t="s">
        <v>10</v>
      </c>
      <c r="F420" s="119" t="s">
        <v>11</v>
      </c>
      <c r="G420" s="119">
        <v>698022</v>
      </c>
      <c r="H420" s="119">
        <v>7757715</v>
      </c>
      <c r="I420" s="143">
        <v>0.57999999999999996</v>
      </c>
      <c r="J420" s="114">
        <v>43081</v>
      </c>
    </row>
    <row r="421" spans="2:10">
      <c r="B421" s="290"/>
      <c r="C421" s="140" t="s">
        <v>1142</v>
      </c>
      <c r="D421" s="119" t="s">
        <v>127</v>
      </c>
      <c r="E421" s="119" t="s">
        <v>127</v>
      </c>
      <c r="F421" s="119" t="s">
        <v>11</v>
      </c>
      <c r="G421" s="119">
        <v>698070</v>
      </c>
      <c r="H421" s="119">
        <v>7757697</v>
      </c>
      <c r="I421" s="143">
        <v>0.87</v>
      </c>
      <c r="J421" s="114">
        <v>43070</v>
      </c>
    </row>
    <row r="422" spans="2:10">
      <c r="B422" s="290"/>
      <c r="C422" s="140" t="s">
        <v>1141</v>
      </c>
      <c r="D422" s="119" t="s">
        <v>128</v>
      </c>
      <c r="E422" s="119" t="s">
        <v>128</v>
      </c>
      <c r="F422" s="119" t="s">
        <v>11</v>
      </c>
      <c r="G422" s="119">
        <v>698067</v>
      </c>
      <c r="H422" s="119">
        <v>7757679</v>
      </c>
      <c r="I422" s="143">
        <v>0.85</v>
      </c>
      <c r="J422" s="114">
        <v>43070</v>
      </c>
    </row>
    <row r="423" spans="2:10" ht="15.75" thickBot="1">
      <c r="B423" s="290"/>
      <c r="C423" s="120" t="s">
        <v>1140</v>
      </c>
      <c r="D423" s="144" t="s">
        <v>128</v>
      </c>
      <c r="E423" s="144" t="s">
        <v>128</v>
      </c>
      <c r="F423" s="144" t="s">
        <v>11</v>
      </c>
      <c r="G423" s="144">
        <v>698067</v>
      </c>
      <c r="H423" s="144">
        <v>7757649</v>
      </c>
      <c r="I423" s="145">
        <v>0.43</v>
      </c>
      <c r="J423" s="117">
        <v>43070</v>
      </c>
    </row>
    <row r="424" spans="2:10">
      <c r="B424" s="287" t="s">
        <v>501</v>
      </c>
      <c r="C424" s="140" t="s">
        <v>1159</v>
      </c>
      <c r="D424" s="141" t="s">
        <v>124</v>
      </c>
      <c r="E424" s="141" t="s">
        <v>124</v>
      </c>
      <c r="F424" s="141" t="s">
        <v>11</v>
      </c>
      <c r="G424" s="141">
        <v>698899</v>
      </c>
      <c r="H424" s="141">
        <v>7758042</v>
      </c>
      <c r="I424" s="142">
        <v>0.31</v>
      </c>
      <c r="J424" s="118">
        <v>43084</v>
      </c>
    </row>
    <row r="425" spans="2:10">
      <c r="B425" s="288"/>
      <c r="C425" s="140" t="s">
        <v>1160</v>
      </c>
      <c r="D425" s="119" t="s">
        <v>125</v>
      </c>
      <c r="E425" s="119" t="s">
        <v>125</v>
      </c>
      <c r="F425" s="119" t="s">
        <v>11</v>
      </c>
      <c r="G425" s="119">
        <v>698913</v>
      </c>
      <c r="H425" s="119">
        <v>7758031</v>
      </c>
      <c r="I425" s="143">
        <v>1.03</v>
      </c>
      <c r="J425" s="118">
        <v>43084</v>
      </c>
    </row>
    <row r="426" spans="2:10">
      <c r="B426" s="288"/>
      <c r="C426" s="140" t="s">
        <v>1161</v>
      </c>
      <c r="D426" s="119" t="s">
        <v>126</v>
      </c>
      <c r="E426" s="119" t="s">
        <v>126</v>
      </c>
      <c r="F426" s="119" t="s">
        <v>11</v>
      </c>
      <c r="G426" s="119">
        <v>698924</v>
      </c>
      <c r="H426" s="119">
        <v>7758024</v>
      </c>
      <c r="I426" s="143">
        <v>1.43</v>
      </c>
      <c r="J426" s="118">
        <v>43084</v>
      </c>
    </row>
    <row r="427" spans="2:10">
      <c r="B427" s="288"/>
      <c r="C427" s="140" t="s">
        <v>1162</v>
      </c>
      <c r="D427" s="119" t="s">
        <v>10</v>
      </c>
      <c r="E427" s="119" t="s">
        <v>10</v>
      </c>
      <c r="F427" s="119" t="s">
        <v>11</v>
      </c>
      <c r="G427" s="119">
        <v>698923</v>
      </c>
      <c r="H427" s="119">
        <v>7758013</v>
      </c>
      <c r="I427" s="143">
        <v>1.82</v>
      </c>
      <c r="J427" s="118">
        <v>43084</v>
      </c>
    </row>
    <row r="428" spans="2:10">
      <c r="B428" s="288"/>
      <c r="C428" s="140" t="s">
        <v>1163</v>
      </c>
      <c r="D428" s="119" t="s">
        <v>10</v>
      </c>
      <c r="E428" s="119" t="s">
        <v>10</v>
      </c>
      <c r="F428" s="119" t="s">
        <v>11</v>
      </c>
      <c r="G428" s="119">
        <v>698932</v>
      </c>
      <c r="H428" s="119">
        <v>7758008</v>
      </c>
      <c r="I428" s="143">
        <v>1.4</v>
      </c>
      <c r="J428" s="118">
        <v>43084</v>
      </c>
    </row>
    <row r="429" spans="2:10">
      <c r="B429" s="288"/>
      <c r="C429" s="140" t="s">
        <v>1164</v>
      </c>
      <c r="D429" s="119" t="s">
        <v>10</v>
      </c>
      <c r="E429" s="119" t="s">
        <v>10</v>
      </c>
      <c r="F429" s="119" t="s">
        <v>11</v>
      </c>
      <c r="G429" s="119">
        <v>698938</v>
      </c>
      <c r="H429" s="119">
        <v>7758003</v>
      </c>
      <c r="I429" s="143">
        <v>1.1000000000000001</v>
      </c>
      <c r="J429" s="118">
        <v>43084</v>
      </c>
    </row>
    <row r="430" spans="2:10">
      <c r="B430" s="288"/>
      <c r="C430" s="140" t="s">
        <v>1165</v>
      </c>
      <c r="D430" s="119" t="s">
        <v>127</v>
      </c>
      <c r="E430" s="119" t="s">
        <v>127</v>
      </c>
      <c r="F430" s="119" t="s">
        <v>11</v>
      </c>
      <c r="G430" s="119">
        <v>698955</v>
      </c>
      <c r="H430" s="119">
        <v>7757999</v>
      </c>
      <c r="I430" s="143">
        <v>0.54</v>
      </c>
      <c r="J430" s="118">
        <v>43084</v>
      </c>
    </row>
    <row r="431" spans="2:10">
      <c r="B431" s="288"/>
      <c r="C431" s="140" t="s">
        <v>1166</v>
      </c>
      <c r="D431" s="119" t="s">
        <v>128</v>
      </c>
      <c r="E431" s="119" t="s">
        <v>128</v>
      </c>
      <c r="F431" s="119" t="s">
        <v>11</v>
      </c>
      <c r="G431" s="119">
        <v>698981</v>
      </c>
      <c r="H431" s="119">
        <v>7757966</v>
      </c>
      <c r="I431" s="143">
        <v>0.46</v>
      </c>
      <c r="J431" s="118">
        <v>43084</v>
      </c>
    </row>
    <row r="432" spans="2:10">
      <c r="B432" s="288"/>
      <c r="C432" s="140" t="s">
        <v>1167</v>
      </c>
      <c r="D432" s="119" t="s">
        <v>128</v>
      </c>
      <c r="E432" s="119" t="s">
        <v>128</v>
      </c>
      <c r="F432" s="119" t="s">
        <v>11</v>
      </c>
      <c r="G432" s="119">
        <v>699013</v>
      </c>
      <c r="H432" s="119">
        <v>7757947</v>
      </c>
      <c r="I432" s="143">
        <v>2.31</v>
      </c>
      <c r="J432" s="118">
        <v>43084</v>
      </c>
    </row>
    <row r="433" spans="2:10" ht="15.75" thickBot="1">
      <c r="B433" s="288"/>
      <c r="C433" s="120" t="s">
        <v>1168</v>
      </c>
      <c r="D433" s="153" t="s">
        <v>129</v>
      </c>
      <c r="E433" s="153" t="s">
        <v>129</v>
      </c>
      <c r="F433" s="144" t="s">
        <v>11</v>
      </c>
      <c r="G433" s="144">
        <v>699029</v>
      </c>
      <c r="H433" s="144">
        <v>7757927</v>
      </c>
      <c r="I433" s="145">
        <v>0.82</v>
      </c>
      <c r="J433" s="117">
        <v>43084</v>
      </c>
    </row>
    <row r="434" spans="2:10">
      <c r="B434" s="289" t="s">
        <v>502</v>
      </c>
      <c r="C434" s="140" t="s">
        <v>1169</v>
      </c>
      <c r="D434" s="141" t="s">
        <v>124</v>
      </c>
      <c r="E434" s="141" t="s">
        <v>124</v>
      </c>
      <c r="F434" s="141" t="s">
        <v>11</v>
      </c>
      <c r="G434" s="141">
        <v>699450</v>
      </c>
      <c r="H434" s="141">
        <v>7758044</v>
      </c>
      <c r="I434" s="142">
        <v>0.83</v>
      </c>
      <c r="J434" s="118">
        <v>43083</v>
      </c>
    </row>
    <row r="435" spans="2:10">
      <c r="B435" s="290"/>
      <c r="C435" s="140" t="s">
        <v>1170</v>
      </c>
      <c r="D435" s="119" t="s">
        <v>125</v>
      </c>
      <c r="E435" s="119" t="s">
        <v>125</v>
      </c>
      <c r="F435" s="119" t="s">
        <v>11</v>
      </c>
      <c r="G435" s="119">
        <v>699939</v>
      </c>
      <c r="H435" s="119">
        <v>7758045</v>
      </c>
      <c r="I435" s="143">
        <v>0.72</v>
      </c>
      <c r="J435" s="114">
        <v>43083</v>
      </c>
    </row>
    <row r="436" spans="2:10">
      <c r="B436" s="290"/>
      <c r="C436" s="140" t="s">
        <v>1171</v>
      </c>
      <c r="D436" s="119" t="s">
        <v>126</v>
      </c>
      <c r="E436" s="119" t="s">
        <v>126</v>
      </c>
      <c r="F436" s="119" t="s">
        <v>11</v>
      </c>
      <c r="G436" s="119">
        <v>699424</v>
      </c>
      <c r="H436" s="119">
        <v>7758049</v>
      </c>
      <c r="I436" s="143">
        <v>0.64</v>
      </c>
      <c r="J436" s="114">
        <v>43083</v>
      </c>
    </row>
    <row r="437" spans="2:10">
      <c r="B437" s="290"/>
      <c r="C437" s="140" t="s">
        <v>1172</v>
      </c>
      <c r="D437" s="119" t="s">
        <v>10</v>
      </c>
      <c r="E437" s="119" t="s">
        <v>10</v>
      </c>
      <c r="F437" s="119" t="s">
        <v>11</v>
      </c>
      <c r="G437" s="119">
        <v>699420</v>
      </c>
      <c r="H437" s="119">
        <v>7758074</v>
      </c>
      <c r="I437" s="143">
        <v>1</v>
      </c>
      <c r="J437" s="114">
        <v>43083</v>
      </c>
    </row>
    <row r="438" spans="2:10">
      <c r="B438" s="290"/>
      <c r="C438" s="140" t="s">
        <v>1173</v>
      </c>
      <c r="D438" s="119" t="s">
        <v>10</v>
      </c>
      <c r="E438" s="119" t="s">
        <v>10</v>
      </c>
      <c r="F438" s="119" t="s">
        <v>11</v>
      </c>
      <c r="G438" s="119">
        <v>699409</v>
      </c>
      <c r="H438" s="119">
        <v>7758080</v>
      </c>
      <c r="I438" s="143">
        <v>1.6</v>
      </c>
      <c r="J438" s="114">
        <v>43083</v>
      </c>
    </row>
    <row r="439" spans="2:10">
      <c r="B439" s="290"/>
      <c r="C439" s="140" t="s">
        <v>1174</v>
      </c>
      <c r="D439" s="119" t="s">
        <v>10</v>
      </c>
      <c r="E439" s="119" t="s">
        <v>10</v>
      </c>
      <c r="F439" s="119" t="s">
        <v>11</v>
      </c>
      <c r="G439" s="119">
        <v>699410</v>
      </c>
      <c r="H439" s="119">
        <v>7758090</v>
      </c>
      <c r="I439" s="143">
        <v>1.72</v>
      </c>
      <c r="J439" s="114">
        <v>43083</v>
      </c>
    </row>
    <row r="440" spans="2:10">
      <c r="B440" s="290"/>
      <c r="C440" s="140" t="s">
        <v>1175</v>
      </c>
      <c r="D440" s="119" t="s">
        <v>127</v>
      </c>
      <c r="E440" s="119" t="s">
        <v>127</v>
      </c>
      <c r="F440" s="119" t="s">
        <v>11</v>
      </c>
      <c r="G440" s="119">
        <v>699378</v>
      </c>
      <c r="H440" s="119">
        <v>7758067</v>
      </c>
      <c r="I440" s="143">
        <v>1.2</v>
      </c>
      <c r="J440" s="114">
        <v>43083</v>
      </c>
    </row>
    <row r="441" spans="2:10">
      <c r="B441" s="290"/>
      <c r="C441" s="140" t="s">
        <v>1176</v>
      </c>
      <c r="D441" s="119" t="s">
        <v>128</v>
      </c>
      <c r="E441" s="119" t="s">
        <v>128</v>
      </c>
      <c r="F441" s="119" t="s">
        <v>11</v>
      </c>
      <c r="G441" s="119">
        <v>699356</v>
      </c>
      <c r="H441" s="119">
        <v>7758086</v>
      </c>
      <c r="I441" s="143">
        <v>0.6</v>
      </c>
      <c r="J441" s="114">
        <v>43083</v>
      </c>
    </row>
    <row r="442" spans="2:10" ht="15.75" thickBot="1">
      <c r="B442" s="290"/>
      <c r="C442" s="120" t="s">
        <v>1177</v>
      </c>
      <c r="D442" s="144" t="s">
        <v>129</v>
      </c>
      <c r="E442" s="144" t="s">
        <v>129</v>
      </c>
      <c r="F442" s="144" t="s">
        <v>11</v>
      </c>
      <c r="G442" s="144">
        <v>699326</v>
      </c>
      <c r="H442" s="144">
        <v>7758100</v>
      </c>
      <c r="I442" s="145">
        <v>0.47</v>
      </c>
      <c r="J442" s="117">
        <v>43083</v>
      </c>
    </row>
    <row r="443" spans="2:10">
      <c r="B443" s="287" t="s">
        <v>503</v>
      </c>
      <c r="C443" s="140" t="s">
        <v>1187</v>
      </c>
      <c r="D443" s="141" t="s">
        <v>125</v>
      </c>
      <c r="E443" s="141" t="s">
        <v>125</v>
      </c>
      <c r="F443" s="141" t="s">
        <v>11</v>
      </c>
      <c r="G443" s="141">
        <v>699464</v>
      </c>
      <c r="H443" s="141">
        <v>7756825</v>
      </c>
      <c r="I443" s="142">
        <v>0.74</v>
      </c>
      <c r="J443" s="118">
        <v>43074</v>
      </c>
    </row>
    <row r="444" spans="2:10">
      <c r="B444" s="288"/>
      <c r="C444" s="104" t="s">
        <v>1188</v>
      </c>
      <c r="D444" s="141" t="s">
        <v>125</v>
      </c>
      <c r="E444" s="141" t="s">
        <v>125</v>
      </c>
      <c r="F444" s="119" t="s">
        <v>11</v>
      </c>
      <c r="G444" s="119">
        <v>699449</v>
      </c>
      <c r="H444" s="119">
        <v>7756817</v>
      </c>
      <c r="I444" s="143">
        <v>1.03</v>
      </c>
      <c r="J444" s="118">
        <v>43074</v>
      </c>
    </row>
    <row r="445" spans="2:10">
      <c r="B445" s="288"/>
      <c r="C445" s="104" t="s">
        <v>1189</v>
      </c>
      <c r="D445" s="141" t="s">
        <v>125</v>
      </c>
      <c r="E445" s="141" t="s">
        <v>125</v>
      </c>
      <c r="F445" s="119" t="s">
        <v>11</v>
      </c>
      <c r="G445" s="119">
        <v>699430</v>
      </c>
      <c r="H445" s="119">
        <v>7756806</v>
      </c>
      <c r="I445" s="143">
        <v>0.81</v>
      </c>
      <c r="J445" s="118">
        <v>43074</v>
      </c>
    </row>
    <row r="446" spans="2:10">
      <c r="B446" s="288"/>
      <c r="C446" s="104" t="s">
        <v>1190</v>
      </c>
      <c r="D446" s="141" t="s">
        <v>125</v>
      </c>
      <c r="E446" s="141" t="s">
        <v>125</v>
      </c>
      <c r="F446" s="119" t="s">
        <v>11</v>
      </c>
      <c r="G446" s="119">
        <v>699417</v>
      </c>
      <c r="H446" s="119">
        <v>7756802</v>
      </c>
      <c r="I446" s="143">
        <v>1.23</v>
      </c>
      <c r="J446" s="118">
        <v>43074</v>
      </c>
    </row>
    <row r="447" spans="2:10">
      <c r="B447" s="288"/>
      <c r="C447" s="104" t="s">
        <v>1191</v>
      </c>
      <c r="D447" s="119" t="s">
        <v>10</v>
      </c>
      <c r="E447" s="119" t="s">
        <v>10</v>
      </c>
      <c r="F447" s="119" t="s">
        <v>11</v>
      </c>
      <c r="G447" s="119">
        <v>699359</v>
      </c>
      <c r="H447" s="119">
        <v>7756937</v>
      </c>
      <c r="I447" s="143">
        <v>0.82</v>
      </c>
      <c r="J447" s="114">
        <v>43081</v>
      </c>
    </row>
    <row r="448" spans="2:10">
      <c r="B448" s="288"/>
      <c r="C448" s="104" t="s">
        <v>1192</v>
      </c>
      <c r="D448" s="119" t="s">
        <v>10</v>
      </c>
      <c r="E448" s="119" t="s">
        <v>10</v>
      </c>
      <c r="F448" s="119" t="s">
        <v>11</v>
      </c>
      <c r="G448" s="119">
        <v>699351</v>
      </c>
      <c r="H448" s="119">
        <v>7756947</v>
      </c>
      <c r="I448" s="143">
        <v>0.63</v>
      </c>
      <c r="J448" s="114">
        <v>43081</v>
      </c>
    </row>
    <row r="449" spans="2:10">
      <c r="B449" s="288"/>
      <c r="C449" s="104" t="s">
        <v>1193</v>
      </c>
      <c r="D449" s="119" t="s">
        <v>10</v>
      </c>
      <c r="E449" s="119" t="s">
        <v>10</v>
      </c>
      <c r="F449" s="119" t="s">
        <v>11</v>
      </c>
      <c r="G449" s="119">
        <v>699334</v>
      </c>
      <c r="H449" s="119">
        <v>7756942</v>
      </c>
      <c r="I449" s="143">
        <v>1.7</v>
      </c>
      <c r="J449" s="114">
        <v>43081</v>
      </c>
    </row>
    <row r="450" spans="2:10">
      <c r="B450" s="288"/>
      <c r="C450" s="104" t="s">
        <v>1194</v>
      </c>
      <c r="D450" s="119" t="s">
        <v>127</v>
      </c>
      <c r="E450" s="119" t="s">
        <v>127</v>
      </c>
      <c r="F450" s="119" t="s">
        <v>11</v>
      </c>
      <c r="G450" s="119">
        <v>699388</v>
      </c>
      <c r="H450" s="119">
        <v>7756787</v>
      </c>
      <c r="I450" s="143">
        <v>1.7</v>
      </c>
      <c r="J450" s="114">
        <v>43074</v>
      </c>
    </row>
    <row r="451" spans="2:10">
      <c r="B451" s="288"/>
      <c r="C451" s="104" t="s">
        <v>1195</v>
      </c>
      <c r="D451" s="119" t="s">
        <v>128</v>
      </c>
      <c r="E451" s="119" t="s">
        <v>128</v>
      </c>
      <c r="F451" s="119" t="s">
        <v>11</v>
      </c>
      <c r="G451" s="119">
        <v>699369</v>
      </c>
      <c r="H451" s="119">
        <v>7756779</v>
      </c>
      <c r="I451" s="143">
        <v>1.01</v>
      </c>
      <c r="J451" s="114">
        <v>43074</v>
      </c>
    </row>
    <row r="452" spans="2:10" ht="15.75" thickBot="1">
      <c r="B452" s="288"/>
      <c r="C452" s="120" t="s">
        <v>1196</v>
      </c>
      <c r="D452" s="144" t="s">
        <v>129</v>
      </c>
      <c r="E452" s="144" t="s">
        <v>129</v>
      </c>
      <c r="F452" s="144" t="s">
        <v>11</v>
      </c>
      <c r="G452" s="144">
        <v>699349</v>
      </c>
      <c r="H452" s="144">
        <v>7756768</v>
      </c>
      <c r="I452" s="145">
        <v>0.37</v>
      </c>
      <c r="J452" s="117">
        <v>43074</v>
      </c>
    </row>
    <row r="453" spans="2:10">
      <c r="B453" s="289" t="s">
        <v>504</v>
      </c>
      <c r="C453" s="140" t="s">
        <v>1178</v>
      </c>
      <c r="D453" s="214" t="s">
        <v>125</v>
      </c>
      <c r="E453" s="141" t="s">
        <v>122</v>
      </c>
      <c r="F453" s="141" t="s">
        <v>11</v>
      </c>
      <c r="G453" s="141">
        <v>699956</v>
      </c>
      <c r="H453" s="141">
        <v>7756455</v>
      </c>
      <c r="I453" s="142">
        <v>0.3</v>
      </c>
      <c r="J453" s="118">
        <v>43074</v>
      </c>
    </row>
    <row r="454" spans="2:10">
      <c r="B454" s="290"/>
      <c r="C454" s="140" t="s">
        <v>1179</v>
      </c>
      <c r="D454" s="214" t="s">
        <v>125</v>
      </c>
      <c r="E454" s="119" t="s">
        <v>122</v>
      </c>
      <c r="F454" s="119" t="s">
        <v>11</v>
      </c>
      <c r="G454" s="119">
        <v>699941</v>
      </c>
      <c r="H454" s="119">
        <v>7756434</v>
      </c>
      <c r="I454" s="143">
        <v>0.53</v>
      </c>
      <c r="J454" s="114">
        <v>43074</v>
      </c>
    </row>
    <row r="455" spans="2:10">
      <c r="B455" s="290"/>
      <c r="C455" s="140" t="s">
        <v>1180</v>
      </c>
      <c r="D455" s="214" t="s">
        <v>126</v>
      </c>
      <c r="E455" s="119" t="s">
        <v>122</v>
      </c>
      <c r="F455" s="119" t="s">
        <v>11</v>
      </c>
      <c r="G455" s="119">
        <v>699927</v>
      </c>
      <c r="H455" s="119">
        <v>7756428</v>
      </c>
      <c r="I455" s="143">
        <v>1.21</v>
      </c>
      <c r="J455" s="114">
        <v>43074</v>
      </c>
    </row>
    <row r="456" spans="2:10">
      <c r="B456" s="290"/>
      <c r="C456" s="140" t="s">
        <v>1181</v>
      </c>
      <c r="D456" s="112" t="s">
        <v>10</v>
      </c>
      <c r="E456" s="119" t="s">
        <v>10</v>
      </c>
      <c r="F456" s="119" t="s">
        <v>11</v>
      </c>
      <c r="G456" s="119">
        <v>699922</v>
      </c>
      <c r="H456" s="119">
        <v>7756415</v>
      </c>
      <c r="I456" s="143">
        <v>1.78</v>
      </c>
      <c r="J456" s="114">
        <v>43081</v>
      </c>
    </row>
    <row r="457" spans="2:10">
      <c r="B457" s="290"/>
      <c r="C457" s="140" t="s">
        <v>1182</v>
      </c>
      <c r="D457" s="112" t="s">
        <v>10</v>
      </c>
      <c r="E457" s="119" t="s">
        <v>10</v>
      </c>
      <c r="F457" s="119" t="s">
        <v>11</v>
      </c>
      <c r="G457" s="119">
        <v>699916</v>
      </c>
      <c r="H457" s="119">
        <v>7756414</v>
      </c>
      <c r="I457" s="143">
        <v>1.41</v>
      </c>
      <c r="J457" s="114">
        <v>43081</v>
      </c>
    </row>
    <row r="458" spans="2:10">
      <c r="B458" s="290"/>
      <c r="C458" s="140" t="s">
        <v>1183</v>
      </c>
      <c r="D458" s="112" t="s">
        <v>10</v>
      </c>
      <c r="E458" s="119" t="s">
        <v>10</v>
      </c>
      <c r="F458" s="119" t="s">
        <v>11</v>
      </c>
      <c r="G458" s="119">
        <v>699914</v>
      </c>
      <c r="H458" s="119">
        <v>7756406</v>
      </c>
      <c r="I458" s="143">
        <v>2.09</v>
      </c>
      <c r="J458" s="114">
        <v>43081</v>
      </c>
    </row>
    <row r="459" spans="2:10">
      <c r="B459" s="290"/>
      <c r="C459" s="140" t="s">
        <v>1184</v>
      </c>
      <c r="D459" s="112" t="s">
        <v>127</v>
      </c>
      <c r="E459" s="119" t="s">
        <v>122</v>
      </c>
      <c r="F459" s="119" t="s">
        <v>11</v>
      </c>
      <c r="G459" s="119">
        <v>699905</v>
      </c>
      <c r="H459" s="119">
        <v>7756392</v>
      </c>
      <c r="I459" s="143">
        <v>0.72</v>
      </c>
      <c r="J459" s="114">
        <v>43074</v>
      </c>
    </row>
    <row r="460" spans="2:10">
      <c r="B460" s="290"/>
      <c r="C460" s="140" t="s">
        <v>1185</v>
      </c>
      <c r="D460" s="112" t="s">
        <v>128</v>
      </c>
      <c r="E460" s="119" t="s">
        <v>122</v>
      </c>
      <c r="F460" s="119" t="s">
        <v>11</v>
      </c>
      <c r="G460" s="119">
        <v>699872</v>
      </c>
      <c r="H460" s="119">
        <v>7756366</v>
      </c>
      <c r="I460" s="143">
        <v>1.03</v>
      </c>
      <c r="J460" s="114">
        <v>43074</v>
      </c>
    </row>
    <row r="461" spans="2:10" ht="15.75" thickBot="1">
      <c r="B461" s="290"/>
      <c r="C461" s="120" t="s">
        <v>1186</v>
      </c>
      <c r="D461" s="115" t="s">
        <v>129</v>
      </c>
      <c r="E461" s="144" t="s">
        <v>122</v>
      </c>
      <c r="F461" s="144" t="s">
        <v>11</v>
      </c>
      <c r="G461" s="144">
        <v>699839</v>
      </c>
      <c r="H461" s="144">
        <v>7756333</v>
      </c>
      <c r="I461" s="145">
        <v>0.33</v>
      </c>
      <c r="J461" s="117">
        <v>43074</v>
      </c>
    </row>
    <row r="462" spans="2:10">
      <c r="B462" s="287" t="s">
        <v>505</v>
      </c>
      <c r="C462" s="140" t="s">
        <v>1197</v>
      </c>
      <c r="D462" s="141" t="s">
        <v>124</v>
      </c>
      <c r="E462" s="141" t="s">
        <v>124</v>
      </c>
      <c r="F462" s="141" t="s">
        <v>11</v>
      </c>
      <c r="G462" s="141">
        <v>700646</v>
      </c>
      <c r="H462" s="141">
        <v>7756364</v>
      </c>
      <c r="I462" s="142">
        <v>0.56999999999999995</v>
      </c>
      <c r="J462" s="118">
        <v>43083</v>
      </c>
    </row>
    <row r="463" spans="2:10">
      <c r="B463" s="288"/>
      <c r="C463" s="140" t="s">
        <v>1198</v>
      </c>
      <c r="D463" s="112" t="s">
        <v>125</v>
      </c>
      <c r="E463" s="119" t="s">
        <v>124</v>
      </c>
      <c r="F463" s="119" t="s">
        <v>11</v>
      </c>
      <c r="G463" s="119">
        <v>700636</v>
      </c>
      <c r="H463" s="119">
        <v>7756352</v>
      </c>
      <c r="I463" s="143">
        <v>0.65</v>
      </c>
      <c r="J463" s="114">
        <v>43083</v>
      </c>
    </row>
    <row r="464" spans="2:10">
      <c r="B464" s="288"/>
      <c r="C464" s="140" t="s">
        <v>1199</v>
      </c>
      <c r="D464" s="112" t="s">
        <v>125</v>
      </c>
      <c r="E464" s="119" t="s">
        <v>125</v>
      </c>
      <c r="F464" s="119" t="s">
        <v>11</v>
      </c>
      <c r="G464" s="119">
        <v>700627</v>
      </c>
      <c r="H464" s="119">
        <v>7756347</v>
      </c>
      <c r="I464" s="143">
        <v>0.78</v>
      </c>
      <c r="J464" s="114">
        <v>43083</v>
      </c>
    </row>
    <row r="465" spans="2:10">
      <c r="B465" s="288"/>
      <c r="C465" s="140" t="s">
        <v>1200</v>
      </c>
      <c r="D465" s="112" t="s">
        <v>126</v>
      </c>
      <c r="E465" s="119" t="s">
        <v>122</v>
      </c>
      <c r="F465" s="119" t="s">
        <v>11</v>
      </c>
      <c r="G465" s="119">
        <v>700617</v>
      </c>
      <c r="H465" s="119">
        <v>7756345</v>
      </c>
      <c r="I465" s="143">
        <v>1.02</v>
      </c>
      <c r="J465" s="114">
        <v>43083</v>
      </c>
    </row>
    <row r="466" spans="2:10">
      <c r="B466" s="288"/>
      <c r="C466" s="140" t="s">
        <v>1201</v>
      </c>
      <c r="D466" s="112" t="s">
        <v>10</v>
      </c>
      <c r="E466" s="119" t="s">
        <v>10</v>
      </c>
      <c r="F466" s="119" t="s">
        <v>11</v>
      </c>
      <c r="G466" s="119">
        <v>700606</v>
      </c>
      <c r="H466" s="119">
        <v>7756357</v>
      </c>
      <c r="I466" s="143">
        <v>1</v>
      </c>
      <c r="J466" s="114">
        <v>43083</v>
      </c>
    </row>
    <row r="467" spans="2:10">
      <c r="B467" s="288"/>
      <c r="C467" s="140" t="s">
        <v>1202</v>
      </c>
      <c r="D467" s="112" t="s">
        <v>10</v>
      </c>
      <c r="E467" s="119" t="s">
        <v>10</v>
      </c>
      <c r="F467" s="119" t="s">
        <v>11</v>
      </c>
      <c r="G467" s="119">
        <v>700599</v>
      </c>
      <c r="H467" s="119">
        <v>7756357</v>
      </c>
      <c r="I467" s="143">
        <v>0.52</v>
      </c>
      <c r="J467" s="114">
        <v>43083</v>
      </c>
    </row>
    <row r="468" spans="2:10">
      <c r="B468" s="288"/>
      <c r="C468" s="140" t="s">
        <v>1203</v>
      </c>
      <c r="D468" s="112" t="s">
        <v>10</v>
      </c>
      <c r="E468" s="119" t="s">
        <v>10</v>
      </c>
      <c r="F468" s="119" t="s">
        <v>11</v>
      </c>
      <c r="G468" s="119">
        <v>700592</v>
      </c>
      <c r="H468" s="119">
        <v>7756348</v>
      </c>
      <c r="I468" s="143">
        <v>1.55</v>
      </c>
      <c r="J468" s="114">
        <v>43083</v>
      </c>
    </row>
    <row r="469" spans="2:10">
      <c r="B469" s="288"/>
      <c r="C469" s="140" t="s">
        <v>1204</v>
      </c>
      <c r="D469" s="119" t="s">
        <v>128</v>
      </c>
      <c r="E469" s="119" t="s">
        <v>128</v>
      </c>
      <c r="F469" s="119" t="s">
        <v>11</v>
      </c>
      <c r="G469" s="119">
        <v>700578</v>
      </c>
      <c r="H469" s="119">
        <v>7756344</v>
      </c>
      <c r="I469" s="143">
        <v>1.02</v>
      </c>
      <c r="J469" s="114">
        <v>43083</v>
      </c>
    </row>
    <row r="470" spans="2:10">
      <c r="B470" s="288"/>
      <c r="C470" s="140" t="s">
        <v>1205</v>
      </c>
      <c r="D470" s="119" t="s">
        <v>128</v>
      </c>
      <c r="E470" s="119" t="s">
        <v>128</v>
      </c>
      <c r="F470" s="119" t="s">
        <v>11</v>
      </c>
      <c r="G470" s="119">
        <v>700561</v>
      </c>
      <c r="H470" s="119">
        <v>7756337</v>
      </c>
      <c r="I470" s="143">
        <v>0.82</v>
      </c>
      <c r="J470" s="114">
        <v>43083</v>
      </c>
    </row>
    <row r="471" spans="2:10" ht="15.75" thickBot="1">
      <c r="B471" s="288"/>
      <c r="C471" s="120" t="s">
        <v>1206</v>
      </c>
      <c r="D471" s="144" t="s">
        <v>129</v>
      </c>
      <c r="E471" s="144" t="s">
        <v>129</v>
      </c>
      <c r="F471" s="144" t="s">
        <v>11</v>
      </c>
      <c r="G471" s="144">
        <v>700538</v>
      </c>
      <c r="H471" s="144">
        <v>7756335</v>
      </c>
      <c r="I471" s="145">
        <v>0.73</v>
      </c>
      <c r="J471" s="117">
        <v>43083</v>
      </c>
    </row>
    <row r="472" spans="2:10">
      <c r="B472" s="289" t="s">
        <v>506</v>
      </c>
      <c r="C472" s="140" t="s">
        <v>1207</v>
      </c>
      <c r="D472" s="141" t="s">
        <v>124</v>
      </c>
      <c r="E472" s="141" t="s">
        <v>124</v>
      </c>
      <c r="F472" s="141" t="s">
        <v>11</v>
      </c>
      <c r="G472" s="141">
        <v>701112</v>
      </c>
      <c r="H472" s="141">
        <v>7756262</v>
      </c>
      <c r="I472" s="142">
        <v>0.46</v>
      </c>
      <c r="J472" s="118">
        <v>43074</v>
      </c>
    </row>
    <row r="473" spans="2:10">
      <c r="B473" s="290"/>
      <c r="C473" s="140" t="s">
        <v>1208</v>
      </c>
      <c r="D473" s="119" t="s">
        <v>125</v>
      </c>
      <c r="E473" s="119" t="s">
        <v>125</v>
      </c>
      <c r="F473" s="119" t="s">
        <v>11</v>
      </c>
      <c r="G473" s="119">
        <v>701118</v>
      </c>
      <c r="H473" s="119">
        <v>7756244</v>
      </c>
      <c r="I473" s="143">
        <v>1.7</v>
      </c>
      <c r="J473" s="114">
        <v>43074</v>
      </c>
    </row>
    <row r="474" spans="2:10">
      <c r="B474" s="290"/>
      <c r="C474" s="140" t="s">
        <v>1209</v>
      </c>
      <c r="D474" s="119" t="s">
        <v>125</v>
      </c>
      <c r="E474" s="119" t="s">
        <v>125</v>
      </c>
      <c r="F474" s="119" t="s">
        <v>11</v>
      </c>
      <c r="G474" s="119">
        <v>701126</v>
      </c>
      <c r="H474" s="119">
        <v>7756215</v>
      </c>
      <c r="I474" s="143">
        <v>1</v>
      </c>
      <c r="J474" s="114">
        <v>43074</v>
      </c>
    </row>
    <row r="475" spans="2:10">
      <c r="B475" s="290"/>
      <c r="C475" s="140" t="s">
        <v>1210</v>
      </c>
      <c r="D475" s="119" t="s">
        <v>126</v>
      </c>
      <c r="E475" s="119" t="s">
        <v>126</v>
      </c>
      <c r="F475" s="119" t="s">
        <v>11</v>
      </c>
      <c r="G475" s="119">
        <v>701124</v>
      </c>
      <c r="H475" s="119">
        <v>7756181</v>
      </c>
      <c r="I475" s="143">
        <v>0.9</v>
      </c>
      <c r="J475" s="114">
        <v>43074</v>
      </c>
    </row>
    <row r="476" spans="2:10">
      <c r="B476" s="290"/>
      <c r="C476" s="140" t="s">
        <v>1211</v>
      </c>
      <c r="D476" s="119" t="s">
        <v>10</v>
      </c>
      <c r="E476" s="119" t="s">
        <v>10</v>
      </c>
      <c r="F476" s="119" t="s">
        <v>11</v>
      </c>
      <c r="G476" s="119">
        <v>701120</v>
      </c>
      <c r="H476" s="119">
        <v>7756170</v>
      </c>
      <c r="I476" s="143">
        <v>0.96</v>
      </c>
      <c r="J476" s="114">
        <v>43082</v>
      </c>
    </row>
    <row r="477" spans="2:10">
      <c r="B477" s="290"/>
      <c r="C477" s="140" t="s">
        <v>1212</v>
      </c>
      <c r="D477" s="119" t="s">
        <v>10</v>
      </c>
      <c r="E477" s="119" t="s">
        <v>10</v>
      </c>
      <c r="F477" s="119" t="s">
        <v>11</v>
      </c>
      <c r="G477" s="119">
        <v>701117</v>
      </c>
      <c r="H477" s="119">
        <v>7756167</v>
      </c>
      <c r="I477" s="143">
        <v>0.47</v>
      </c>
      <c r="J477" s="114">
        <v>43082</v>
      </c>
    </row>
    <row r="478" spans="2:10">
      <c r="B478" s="290"/>
      <c r="C478" s="140" t="s">
        <v>1213</v>
      </c>
      <c r="D478" s="119" t="s">
        <v>10</v>
      </c>
      <c r="E478" s="119" t="s">
        <v>10</v>
      </c>
      <c r="F478" s="119" t="s">
        <v>11</v>
      </c>
      <c r="G478" s="119">
        <v>701114</v>
      </c>
      <c r="H478" s="119">
        <v>7756164</v>
      </c>
      <c r="I478" s="143">
        <v>1.2</v>
      </c>
      <c r="J478" s="114">
        <v>43082</v>
      </c>
    </row>
    <row r="479" spans="2:10">
      <c r="B479" s="290"/>
      <c r="C479" s="140" t="s">
        <v>1214</v>
      </c>
      <c r="D479" s="119" t="s">
        <v>127</v>
      </c>
      <c r="E479" s="119" t="s">
        <v>127</v>
      </c>
      <c r="F479" s="119" t="s">
        <v>11</v>
      </c>
      <c r="G479" s="119">
        <v>701106</v>
      </c>
      <c r="H479" s="119">
        <v>7756162</v>
      </c>
      <c r="I479" s="143">
        <v>0.98</v>
      </c>
      <c r="J479" s="114">
        <v>43082</v>
      </c>
    </row>
    <row r="480" spans="2:10">
      <c r="B480" s="290"/>
      <c r="C480" s="140" t="s">
        <v>1215</v>
      </c>
      <c r="D480" s="119" t="s">
        <v>128</v>
      </c>
      <c r="E480" s="119" t="s">
        <v>128</v>
      </c>
      <c r="F480" s="119" t="s">
        <v>11</v>
      </c>
      <c r="G480" s="119">
        <v>701103</v>
      </c>
      <c r="H480" s="119">
        <v>7756152</v>
      </c>
      <c r="I480" s="143">
        <v>0.87</v>
      </c>
      <c r="J480" s="114">
        <v>43082</v>
      </c>
    </row>
    <row r="481" spans="2:10" ht="15.75" thickBot="1">
      <c r="B481" s="290"/>
      <c r="C481" s="120" t="s">
        <v>1216</v>
      </c>
      <c r="D481" s="144" t="s">
        <v>129</v>
      </c>
      <c r="E481" s="144" t="s">
        <v>129</v>
      </c>
      <c r="F481" s="144" t="s">
        <v>11</v>
      </c>
      <c r="G481" s="144">
        <v>701099</v>
      </c>
      <c r="H481" s="144">
        <v>7756147</v>
      </c>
      <c r="I481" s="145">
        <v>0.43</v>
      </c>
      <c r="J481" s="117">
        <v>43082</v>
      </c>
    </row>
    <row r="482" spans="2:10">
      <c r="B482" s="287" t="s">
        <v>507</v>
      </c>
      <c r="C482" s="140" t="s">
        <v>1217</v>
      </c>
      <c r="D482" s="141" t="s">
        <v>124</v>
      </c>
      <c r="E482" s="141" t="s">
        <v>124</v>
      </c>
      <c r="F482" s="141" t="s">
        <v>11</v>
      </c>
      <c r="G482" s="141">
        <v>702077</v>
      </c>
      <c r="H482" s="141">
        <v>7755630</v>
      </c>
      <c r="I482" s="142">
        <v>0.4</v>
      </c>
      <c r="J482" s="118">
        <v>43074</v>
      </c>
    </row>
    <row r="483" spans="2:10">
      <c r="B483" s="288"/>
      <c r="C483" s="140" t="s">
        <v>1218</v>
      </c>
      <c r="D483" s="141" t="s">
        <v>124</v>
      </c>
      <c r="E483" s="141" t="s">
        <v>124</v>
      </c>
      <c r="F483" s="119" t="s">
        <v>11</v>
      </c>
      <c r="G483" s="119">
        <v>702053</v>
      </c>
      <c r="H483" s="119">
        <v>7755630</v>
      </c>
      <c r="I483" s="143">
        <v>0.55000000000000004</v>
      </c>
      <c r="J483" s="114">
        <v>43084</v>
      </c>
    </row>
    <row r="484" spans="2:10">
      <c r="B484" s="288"/>
      <c r="C484" s="140" t="s">
        <v>1219</v>
      </c>
      <c r="D484" s="119" t="s">
        <v>126</v>
      </c>
      <c r="E484" s="119" t="s">
        <v>126</v>
      </c>
      <c r="F484" s="119" t="s">
        <v>11</v>
      </c>
      <c r="G484" s="119">
        <v>702037</v>
      </c>
      <c r="H484" s="119">
        <v>7755624</v>
      </c>
      <c r="I484" s="143">
        <v>0.56999999999999995</v>
      </c>
      <c r="J484" s="118">
        <v>43074</v>
      </c>
    </row>
    <row r="485" spans="2:10">
      <c r="B485" s="288"/>
      <c r="C485" s="140" t="s">
        <v>1220</v>
      </c>
      <c r="D485" s="119" t="s">
        <v>10</v>
      </c>
      <c r="E485" s="119" t="s">
        <v>10</v>
      </c>
      <c r="F485" s="119" t="s">
        <v>11</v>
      </c>
      <c r="G485" s="119">
        <v>702035</v>
      </c>
      <c r="H485" s="119">
        <v>7756612</v>
      </c>
      <c r="I485" s="143">
        <v>1.08</v>
      </c>
      <c r="J485" s="114">
        <v>43081</v>
      </c>
    </row>
    <row r="486" spans="2:10">
      <c r="B486" s="288"/>
      <c r="C486" s="140" t="s">
        <v>1221</v>
      </c>
      <c r="D486" s="119" t="s">
        <v>10</v>
      </c>
      <c r="E486" s="119" t="s">
        <v>10</v>
      </c>
      <c r="F486" s="119" t="s">
        <v>11</v>
      </c>
      <c r="G486" s="119">
        <v>702028</v>
      </c>
      <c r="H486" s="119">
        <v>7756611</v>
      </c>
      <c r="I486" s="143">
        <v>1.6</v>
      </c>
      <c r="J486" s="114">
        <v>43081</v>
      </c>
    </row>
    <row r="487" spans="2:10">
      <c r="B487" s="288"/>
      <c r="C487" s="140" t="s">
        <v>1222</v>
      </c>
      <c r="D487" s="119" t="s">
        <v>10</v>
      </c>
      <c r="E487" s="119" t="s">
        <v>10</v>
      </c>
      <c r="F487" s="119" t="s">
        <v>11</v>
      </c>
      <c r="G487" s="119">
        <v>702016</v>
      </c>
      <c r="H487" s="119">
        <v>7755608</v>
      </c>
      <c r="I487" s="143">
        <v>1.9</v>
      </c>
      <c r="J487" s="114">
        <v>43081</v>
      </c>
    </row>
    <row r="488" spans="2:10">
      <c r="B488" s="288"/>
      <c r="C488" s="140" t="s">
        <v>1223</v>
      </c>
      <c r="D488" s="119" t="s">
        <v>128</v>
      </c>
      <c r="E488" s="119" t="s">
        <v>128</v>
      </c>
      <c r="F488" s="119" t="s">
        <v>11</v>
      </c>
      <c r="G488" s="119">
        <v>702003</v>
      </c>
      <c r="H488" s="119">
        <v>7755601</v>
      </c>
      <c r="I488" s="143">
        <v>0.76</v>
      </c>
      <c r="J488" s="114">
        <v>43074</v>
      </c>
    </row>
    <row r="489" spans="2:10">
      <c r="B489" s="288"/>
      <c r="C489" s="140" t="s">
        <v>1224</v>
      </c>
      <c r="D489" s="119" t="s">
        <v>128</v>
      </c>
      <c r="E489" s="119" t="s">
        <v>128</v>
      </c>
      <c r="F489" s="119" t="s">
        <v>11</v>
      </c>
      <c r="G489" s="119">
        <v>701986</v>
      </c>
      <c r="H489" s="119">
        <v>7755593</v>
      </c>
      <c r="I489" s="143">
        <v>0.83</v>
      </c>
      <c r="J489" s="114">
        <v>43074</v>
      </c>
    </row>
    <row r="490" spans="2:10" ht="15.75" thickBot="1">
      <c r="B490" s="288"/>
      <c r="C490" s="120" t="s">
        <v>1225</v>
      </c>
      <c r="D490" s="144" t="s">
        <v>129</v>
      </c>
      <c r="E490" s="144" t="s">
        <v>129</v>
      </c>
      <c r="F490" s="144" t="s">
        <v>11</v>
      </c>
      <c r="G490" s="144">
        <v>701967</v>
      </c>
      <c r="H490" s="137">
        <v>7755580</v>
      </c>
      <c r="I490" s="145">
        <v>0.51</v>
      </c>
      <c r="J490" s="117">
        <v>43074</v>
      </c>
    </row>
    <row r="491" spans="2:10">
      <c r="B491" s="289" t="s">
        <v>508</v>
      </c>
      <c r="C491" s="140" t="s">
        <v>1226</v>
      </c>
      <c r="D491" s="141" t="s">
        <v>125</v>
      </c>
      <c r="E491" s="141" t="s">
        <v>125</v>
      </c>
      <c r="F491" s="141" t="s">
        <v>11</v>
      </c>
      <c r="G491" s="141">
        <v>702545</v>
      </c>
      <c r="H491" s="141">
        <v>7755374</v>
      </c>
      <c r="I491" s="142">
        <v>0.32</v>
      </c>
      <c r="J491" s="118">
        <v>43076</v>
      </c>
    </row>
    <row r="492" spans="2:10">
      <c r="B492" s="290"/>
      <c r="C492" s="104" t="s">
        <v>1228</v>
      </c>
      <c r="D492" s="141" t="s">
        <v>125</v>
      </c>
      <c r="E492" s="141" t="s">
        <v>125</v>
      </c>
      <c r="F492" s="119" t="s">
        <v>11</v>
      </c>
      <c r="G492" s="119">
        <v>702548</v>
      </c>
      <c r="H492" s="119">
        <v>7755343</v>
      </c>
      <c r="I492" s="143">
        <v>0.53</v>
      </c>
      <c r="J492" s="118">
        <v>43076</v>
      </c>
    </row>
    <row r="493" spans="2:10">
      <c r="B493" s="290"/>
      <c r="C493" s="104" t="s">
        <v>1229</v>
      </c>
      <c r="D493" s="141" t="s">
        <v>125</v>
      </c>
      <c r="E493" s="141" t="s">
        <v>125</v>
      </c>
      <c r="F493" s="119" t="s">
        <v>11</v>
      </c>
      <c r="G493" s="119">
        <v>702552</v>
      </c>
      <c r="H493" s="119">
        <v>7755323</v>
      </c>
      <c r="I493" s="143">
        <v>1.23</v>
      </c>
      <c r="J493" s="118">
        <v>43076</v>
      </c>
    </row>
    <row r="494" spans="2:10">
      <c r="B494" s="290"/>
      <c r="C494" s="104" t="s">
        <v>1230</v>
      </c>
      <c r="D494" s="141" t="s">
        <v>125</v>
      </c>
      <c r="E494" s="141" t="s">
        <v>125</v>
      </c>
      <c r="F494" s="119" t="s">
        <v>11</v>
      </c>
      <c r="G494" s="119">
        <v>702552</v>
      </c>
      <c r="H494" s="119">
        <v>7755288</v>
      </c>
      <c r="I494" s="143">
        <v>1.02</v>
      </c>
      <c r="J494" s="118">
        <v>43076</v>
      </c>
    </row>
    <row r="495" spans="2:10">
      <c r="B495" s="290"/>
      <c r="C495" s="104" t="s">
        <v>1231</v>
      </c>
      <c r="D495" s="119" t="s">
        <v>126</v>
      </c>
      <c r="E495" s="119" t="s">
        <v>126</v>
      </c>
      <c r="F495" s="119" t="s">
        <v>11</v>
      </c>
      <c r="G495" s="119">
        <v>702563</v>
      </c>
      <c r="H495" s="119">
        <v>7755261</v>
      </c>
      <c r="I495" s="143">
        <v>1.06</v>
      </c>
      <c r="J495" s="118">
        <v>43076</v>
      </c>
    </row>
    <row r="496" spans="2:10">
      <c r="B496" s="290"/>
      <c r="C496" s="104" t="s">
        <v>1232</v>
      </c>
      <c r="D496" s="119" t="s">
        <v>10</v>
      </c>
      <c r="E496" s="119" t="s">
        <v>10</v>
      </c>
      <c r="F496" s="119" t="s">
        <v>11</v>
      </c>
      <c r="G496" s="119">
        <v>702564</v>
      </c>
      <c r="H496" s="119">
        <v>7755252</v>
      </c>
      <c r="I496" s="143">
        <v>1.21</v>
      </c>
      <c r="J496" s="114">
        <v>43082</v>
      </c>
    </row>
    <row r="497" spans="2:10">
      <c r="B497" s="290"/>
      <c r="C497" s="104" t="s">
        <v>1233</v>
      </c>
      <c r="D497" s="119" t="s">
        <v>10</v>
      </c>
      <c r="E497" s="119" t="s">
        <v>10</v>
      </c>
      <c r="F497" s="119" t="s">
        <v>11</v>
      </c>
      <c r="G497" s="119">
        <v>702563</v>
      </c>
      <c r="H497" s="119">
        <v>7755244</v>
      </c>
      <c r="I497" s="143">
        <v>1.7</v>
      </c>
      <c r="J497" s="114">
        <v>43082</v>
      </c>
    </row>
    <row r="498" spans="2:10">
      <c r="B498" s="290"/>
      <c r="C498" s="104" t="s">
        <v>1234</v>
      </c>
      <c r="D498" s="119" t="s">
        <v>10</v>
      </c>
      <c r="E498" s="119" t="s">
        <v>10</v>
      </c>
      <c r="F498" s="119" t="s">
        <v>11</v>
      </c>
      <c r="G498" s="119">
        <v>702372</v>
      </c>
      <c r="H498" s="119">
        <v>7755237</v>
      </c>
      <c r="I498" s="143">
        <v>1.79</v>
      </c>
      <c r="J498" s="114">
        <v>43082</v>
      </c>
    </row>
    <row r="499" spans="2:10">
      <c r="B499" s="290"/>
      <c r="C499" s="104" t="s">
        <v>1235</v>
      </c>
      <c r="D499" s="119" t="s">
        <v>127</v>
      </c>
      <c r="E499" s="119" t="s">
        <v>127</v>
      </c>
      <c r="F499" s="119" t="s">
        <v>11</v>
      </c>
      <c r="G499" s="119">
        <v>702575</v>
      </c>
      <c r="H499" s="119">
        <v>7755234</v>
      </c>
      <c r="I499" s="143">
        <v>0.74</v>
      </c>
      <c r="J499" s="118">
        <v>43076</v>
      </c>
    </row>
    <row r="500" spans="2:10">
      <c r="B500" s="290"/>
      <c r="C500" s="104" t="s">
        <v>1236</v>
      </c>
      <c r="D500" s="119" t="s">
        <v>129</v>
      </c>
      <c r="E500" s="119" t="s">
        <v>129</v>
      </c>
      <c r="F500" s="119" t="s">
        <v>11</v>
      </c>
      <c r="G500" s="119">
        <v>702578</v>
      </c>
      <c r="H500" s="119">
        <v>7755226</v>
      </c>
      <c r="I500" s="143">
        <v>0.67</v>
      </c>
      <c r="J500" s="118">
        <v>43076</v>
      </c>
    </row>
    <row r="501" spans="2:10" ht="15.75" thickBot="1">
      <c r="B501" s="290"/>
      <c r="C501" s="120" t="s">
        <v>1227</v>
      </c>
      <c r="D501" s="144" t="s">
        <v>128</v>
      </c>
      <c r="E501" s="144" t="s">
        <v>128</v>
      </c>
      <c r="F501" s="144" t="s">
        <v>11</v>
      </c>
      <c r="G501" s="144">
        <v>702674</v>
      </c>
      <c r="H501" s="144">
        <v>7755263</v>
      </c>
      <c r="I501" s="145">
        <v>0.63</v>
      </c>
      <c r="J501" s="117">
        <v>43076</v>
      </c>
    </row>
    <row r="502" spans="2:10">
      <c r="B502" s="287" t="s">
        <v>509</v>
      </c>
      <c r="C502" s="140" t="s">
        <v>1237</v>
      </c>
      <c r="D502" s="214" t="s">
        <v>125</v>
      </c>
      <c r="E502" s="141" t="s">
        <v>122</v>
      </c>
      <c r="F502" s="141" t="s">
        <v>11</v>
      </c>
      <c r="G502" s="141">
        <v>702413</v>
      </c>
      <c r="H502" s="141">
        <v>7754506</v>
      </c>
      <c r="I502" s="142">
        <v>0.2</v>
      </c>
      <c r="J502" s="118">
        <v>43074</v>
      </c>
    </row>
    <row r="503" spans="2:10">
      <c r="B503" s="288"/>
      <c r="C503" s="140" t="s">
        <v>1238</v>
      </c>
      <c r="D503" s="214" t="s">
        <v>125</v>
      </c>
      <c r="E503" s="119" t="s">
        <v>122</v>
      </c>
      <c r="F503" s="119" t="s">
        <v>11</v>
      </c>
      <c r="G503" s="119">
        <v>702390</v>
      </c>
      <c r="H503" s="119">
        <v>7754463</v>
      </c>
      <c r="I503" s="143">
        <v>0.41</v>
      </c>
      <c r="J503" s="118">
        <v>43074</v>
      </c>
    </row>
    <row r="504" spans="2:10">
      <c r="B504" s="288"/>
      <c r="C504" s="140" t="s">
        <v>1239</v>
      </c>
      <c r="D504" s="214" t="s">
        <v>125</v>
      </c>
      <c r="E504" s="119" t="s">
        <v>122</v>
      </c>
      <c r="F504" s="119" t="s">
        <v>11</v>
      </c>
      <c r="G504" s="119">
        <v>702386</v>
      </c>
      <c r="H504" s="119">
        <v>7754414</v>
      </c>
      <c r="I504" s="143">
        <v>0.38</v>
      </c>
      <c r="J504" s="118">
        <v>43074</v>
      </c>
    </row>
    <row r="505" spans="2:10">
      <c r="B505" s="288"/>
      <c r="C505" s="140" t="s">
        <v>1240</v>
      </c>
      <c r="D505" s="112" t="s">
        <v>126</v>
      </c>
      <c r="E505" s="119" t="s">
        <v>122</v>
      </c>
      <c r="F505" s="119" t="s">
        <v>11</v>
      </c>
      <c r="G505" s="119">
        <v>702385</v>
      </c>
      <c r="H505" s="119">
        <v>7754375</v>
      </c>
      <c r="I505" s="143">
        <v>0.53</v>
      </c>
      <c r="J505" s="118">
        <v>43074</v>
      </c>
    </row>
    <row r="506" spans="2:10">
      <c r="B506" s="288"/>
      <c r="C506" s="140" t="s">
        <v>1241</v>
      </c>
      <c r="D506" s="112" t="s">
        <v>127</v>
      </c>
      <c r="E506" s="119" t="s">
        <v>122</v>
      </c>
      <c r="F506" s="119" t="s">
        <v>11</v>
      </c>
      <c r="G506" s="119">
        <v>702350</v>
      </c>
      <c r="H506" s="119">
        <v>7754331</v>
      </c>
      <c r="I506" s="143">
        <v>0.52</v>
      </c>
      <c r="J506" s="118">
        <v>43074</v>
      </c>
    </row>
    <row r="507" spans="2:10">
      <c r="B507" s="288"/>
      <c r="C507" s="140" t="s">
        <v>1242</v>
      </c>
      <c r="D507" s="112" t="s">
        <v>128</v>
      </c>
      <c r="E507" s="119" t="s">
        <v>122</v>
      </c>
      <c r="F507" s="119" t="s">
        <v>11</v>
      </c>
      <c r="G507" s="119">
        <v>702343</v>
      </c>
      <c r="H507" s="119">
        <v>7754307</v>
      </c>
      <c r="I507" s="143">
        <v>1.43</v>
      </c>
      <c r="J507" s="114">
        <v>43074</v>
      </c>
    </row>
    <row r="508" spans="2:10" ht="15.75" thickBot="1">
      <c r="B508" s="288"/>
      <c r="C508" s="120" t="s">
        <v>1243</v>
      </c>
      <c r="D508" s="112" t="s">
        <v>128</v>
      </c>
      <c r="E508" s="144" t="s">
        <v>122</v>
      </c>
      <c r="F508" s="144" t="s">
        <v>11</v>
      </c>
      <c r="G508" s="144">
        <v>702357</v>
      </c>
      <c r="H508" s="144">
        <v>7754288</v>
      </c>
      <c r="I508" s="145">
        <v>0.57999999999999996</v>
      </c>
      <c r="J508" s="117">
        <v>43074</v>
      </c>
    </row>
    <row r="509" spans="2:10">
      <c r="B509" s="284" t="s">
        <v>510</v>
      </c>
      <c r="C509" s="108" t="s">
        <v>1244</v>
      </c>
      <c r="D509" s="154" t="s">
        <v>125</v>
      </c>
      <c r="E509" s="154" t="s">
        <v>125</v>
      </c>
      <c r="F509" s="154" t="s">
        <v>11</v>
      </c>
      <c r="G509" s="154">
        <v>703088</v>
      </c>
      <c r="H509" s="154">
        <v>7754876</v>
      </c>
      <c r="I509" s="155">
        <v>0.53</v>
      </c>
      <c r="J509" s="111">
        <v>43074</v>
      </c>
    </row>
    <row r="510" spans="2:10">
      <c r="B510" s="285"/>
      <c r="C510" s="140" t="s">
        <v>1245</v>
      </c>
      <c r="D510" s="119" t="s">
        <v>125</v>
      </c>
      <c r="E510" s="141" t="s">
        <v>125</v>
      </c>
      <c r="F510" s="119" t="s">
        <v>11</v>
      </c>
      <c r="G510" s="119">
        <v>703089</v>
      </c>
      <c r="H510" s="119">
        <v>7754874</v>
      </c>
      <c r="I510" s="143">
        <v>0.52</v>
      </c>
      <c r="J510" s="118">
        <v>43074</v>
      </c>
    </row>
    <row r="511" spans="2:10">
      <c r="B511" s="285"/>
      <c r="C511" s="140" t="s">
        <v>1246</v>
      </c>
      <c r="D511" s="119" t="s">
        <v>125</v>
      </c>
      <c r="E511" s="141" t="s">
        <v>125</v>
      </c>
      <c r="F511" s="119" t="s">
        <v>11</v>
      </c>
      <c r="G511" s="119">
        <v>703108</v>
      </c>
      <c r="H511" s="119">
        <v>7754864</v>
      </c>
      <c r="I511" s="143">
        <v>0.72</v>
      </c>
      <c r="J511" s="118">
        <v>43074</v>
      </c>
    </row>
    <row r="512" spans="2:10">
      <c r="B512" s="285"/>
      <c r="C512" s="140" t="s">
        <v>1247</v>
      </c>
      <c r="D512" s="119" t="s">
        <v>126</v>
      </c>
      <c r="E512" s="119" t="s">
        <v>126</v>
      </c>
      <c r="F512" s="119" t="s">
        <v>11</v>
      </c>
      <c r="G512" s="119">
        <v>703113</v>
      </c>
      <c r="H512" s="119">
        <v>7754859</v>
      </c>
      <c r="I512" s="143">
        <v>0.73</v>
      </c>
      <c r="J512" s="118">
        <v>43074</v>
      </c>
    </row>
    <row r="513" spans="2:10">
      <c r="B513" s="285"/>
      <c r="C513" s="140" t="s">
        <v>1248</v>
      </c>
      <c r="D513" s="119" t="s">
        <v>127</v>
      </c>
      <c r="E513" s="119" t="s">
        <v>127</v>
      </c>
      <c r="F513" s="119" t="s">
        <v>11</v>
      </c>
      <c r="G513" s="119">
        <v>703158</v>
      </c>
      <c r="H513" s="119">
        <v>7754836</v>
      </c>
      <c r="I513" s="143">
        <v>0.95</v>
      </c>
      <c r="J513" s="118">
        <v>43074</v>
      </c>
    </row>
    <row r="514" spans="2:10">
      <c r="B514" s="285"/>
      <c r="C514" s="140" t="s">
        <v>1249</v>
      </c>
      <c r="D514" s="119" t="s">
        <v>128</v>
      </c>
      <c r="E514" s="119" t="s">
        <v>128</v>
      </c>
      <c r="F514" s="119" t="s">
        <v>11</v>
      </c>
      <c r="G514" s="119">
        <v>703170</v>
      </c>
      <c r="H514" s="119">
        <v>7754827</v>
      </c>
      <c r="I514" s="143">
        <v>0.74</v>
      </c>
      <c r="J514" s="118">
        <v>43074</v>
      </c>
    </row>
    <row r="515" spans="2:10" ht="15.75" thickBot="1">
      <c r="B515" s="286"/>
      <c r="C515" s="150" t="s">
        <v>1250</v>
      </c>
      <c r="D515" s="144" t="s">
        <v>129</v>
      </c>
      <c r="E515" s="144" t="s">
        <v>129</v>
      </c>
      <c r="F515" s="144" t="s">
        <v>11</v>
      </c>
      <c r="G515" s="144">
        <v>703174</v>
      </c>
      <c r="H515" s="144">
        <v>7754823</v>
      </c>
      <c r="I515" s="145">
        <v>0.28999999999999998</v>
      </c>
      <c r="J515" s="156">
        <v>43074</v>
      </c>
    </row>
    <row r="516" spans="2:10">
      <c r="B516" s="49"/>
      <c r="C516" s="49"/>
      <c r="D516" s="49"/>
      <c r="E516" s="49"/>
      <c r="F516" s="49"/>
      <c r="G516" s="49"/>
      <c r="H516" s="49"/>
      <c r="I516" s="49"/>
      <c r="J516" s="49"/>
    </row>
  </sheetData>
  <autoFilter ref="B2:J519" xr:uid="{00000000-0009-0000-0000-000001000000}">
    <filterColumn colId="4" showButton="0"/>
    <filterColumn colId="5" showButton="0"/>
  </autoFilter>
  <mergeCells count="60">
    <mergeCell ref="B37:B46"/>
    <mergeCell ref="E1:H1"/>
    <mergeCell ref="B2:B3"/>
    <mergeCell ref="C2:C3"/>
    <mergeCell ref="D2:D3"/>
    <mergeCell ref="E2:E3"/>
    <mergeCell ref="F2:H2"/>
    <mergeCell ref="I2:I3"/>
    <mergeCell ref="J2:J3"/>
    <mergeCell ref="B4:B14"/>
    <mergeCell ref="B15:B25"/>
    <mergeCell ref="B26:B36"/>
    <mergeCell ref="B151:B160"/>
    <mergeCell ref="B47:B55"/>
    <mergeCell ref="B56:B64"/>
    <mergeCell ref="B65:B74"/>
    <mergeCell ref="B75:B84"/>
    <mergeCell ref="B85:B93"/>
    <mergeCell ref="B94:B103"/>
    <mergeCell ref="B104:B113"/>
    <mergeCell ref="B114:B122"/>
    <mergeCell ref="B123:B131"/>
    <mergeCell ref="B132:B141"/>
    <mergeCell ref="B142:B150"/>
    <mergeCell ref="B275:B284"/>
    <mergeCell ref="B162:B172"/>
    <mergeCell ref="B173:B181"/>
    <mergeCell ref="B182:B198"/>
    <mergeCell ref="B199:B203"/>
    <mergeCell ref="B204:B214"/>
    <mergeCell ref="B215:B223"/>
    <mergeCell ref="B224:B233"/>
    <mergeCell ref="B234:B243"/>
    <mergeCell ref="B244:B253"/>
    <mergeCell ref="B254:B263"/>
    <mergeCell ref="B264:B274"/>
    <mergeCell ref="B395:B404"/>
    <mergeCell ref="B285:B293"/>
    <mergeCell ref="B294:B305"/>
    <mergeCell ref="B306:B314"/>
    <mergeCell ref="B315:B327"/>
    <mergeCell ref="B328:B336"/>
    <mergeCell ref="B337:B345"/>
    <mergeCell ref="B346:B354"/>
    <mergeCell ref="B355:B362"/>
    <mergeCell ref="B363:B372"/>
    <mergeCell ref="B373:B384"/>
    <mergeCell ref="B385:B394"/>
    <mergeCell ref="B509:B515"/>
    <mergeCell ref="B405:B414"/>
    <mergeCell ref="B415:B423"/>
    <mergeCell ref="B424:B433"/>
    <mergeCell ref="B434:B442"/>
    <mergeCell ref="B443:B452"/>
    <mergeCell ref="B453:B461"/>
    <mergeCell ref="B462:B471"/>
    <mergeCell ref="B472:B481"/>
    <mergeCell ref="B482:B490"/>
    <mergeCell ref="B491:B501"/>
    <mergeCell ref="B502:B508"/>
  </mergeCells>
  <pageMargins left="0.7" right="0.7" top="0.75" bottom="0.75" header="0.3" footer="0.3"/>
  <pageSetup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16"/>
  <sheetViews>
    <sheetView zoomScale="85" zoomScaleNormal="85" workbookViewId="0">
      <pane xSplit="10" ySplit="4" topLeftCell="K169" activePane="bottomRight" state="frozen"/>
      <selection sqref="A1:XFD1"/>
      <selection pane="topRight" sqref="A1:XFD1"/>
      <selection pane="bottomLeft" sqref="A1:XFD1"/>
      <selection pane="bottomRight" activeCell="F169" sqref="F169"/>
    </sheetView>
  </sheetViews>
  <sheetFormatPr defaultColWidth="9" defaultRowHeight="15"/>
  <cols>
    <col min="1" max="1" width="7.140625" customWidth="1"/>
    <col min="2" max="3" width="20" customWidth="1"/>
    <col min="4" max="5" width="20.28515625" customWidth="1"/>
    <col min="6" max="8" width="20" style="152" customWidth="1"/>
    <col min="9" max="9" width="20" style="151" customWidth="1"/>
    <col min="10" max="11" width="20" style="152" customWidth="1"/>
    <col min="12" max="16" width="20" customWidth="1"/>
    <col min="17" max="17" width="9" style="41" customWidth="1"/>
    <col min="18" max="16384" width="9" style="41"/>
  </cols>
  <sheetData>
    <row r="1" spans="1:30" customFormat="1" ht="15.75" thickBot="1">
      <c r="B1" s="251"/>
      <c r="C1" s="252"/>
      <c r="D1" s="252"/>
      <c r="E1" s="252"/>
      <c r="F1" s="253"/>
      <c r="G1" s="253"/>
      <c r="H1" s="253"/>
      <c r="I1" s="252"/>
      <c r="J1" s="253"/>
      <c r="K1" s="253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4"/>
      <c r="X1" s="252"/>
      <c r="Y1" s="252"/>
      <c r="Z1" s="252"/>
      <c r="AA1" s="252"/>
      <c r="AB1" s="252"/>
      <c r="AC1" s="252"/>
      <c r="AD1" s="254"/>
    </row>
    <row r="2" spans="1:30" customFormat="1" ht="14.25" customHeight="1">
      <c r="B2" s="324" t="s">
        <v>1102</v>
      </c>
      <c r="C2" s="314" t="s">
        <v>1103</v>
      </c>
      <c r="D2" s="314" t="s">
        <v>1279</v>
      </c>
      <c r="E2" s="314" t="s">
        <v>1278</v>
      </c>
      <c r="F2" s="314" t="s">
        <v>1104</v>
      </c>
      <c r="G2" s="314" t="s">
        <v>1105</v>
      </c>
      <c r="H2" s="314" t="s">
        <v>1106</v>
      </c>
      <c r="I2" s="314" t="s">
        <v>1107</v>
      </c>
      <c r="J2" s="356" t="s">
        <v>1295</v>
      </c>
      <c r="K2" s="314" t="s">
        <v>1318</v>
      </c>
      <c r="L2" s="314" t="s">
        <v>1108</v>
      </c>
      <c r="M2" s="314" t="s">
        <v>1109</v>
      </c>
      <c r="N2" s="314" t="s">
        <v>1110</v>
      </c>
      <c r="O2" s="328" t="s">
        <v>1111</v>
      </c>
      <c r="P2" s="331" t="s">
        <v>123</v>
      </c>
      <c r="Q2" s="347" t="s">
        <v>1112</v>
      </c>
      <c r="R2" s="348"/>
      <c r="S2" s="348"/>
      <c r="T2" s="348"/>
      <c r="U2" s="349"/>
      <c r="V2" s="349"/>
      <c r="W2" s="350"/>
      <c r="X2" s="347" t="s">
        <v>1319</v>
      </c>
      <c r="Y2" s="348"/>
      <c r="Z2" s="348"/>
      <c r="AA2" s="348"/>
      <c r="AB2" s="349"/>
      <c r="AC2" s="349"/>
      <c r="AD2" s="350"/>
    </row>
    <row r="3" spans="1:30" customFormat="1">
      <c r="B3" s="325"/>
      <c r="C3" s="327"/>
      <c r="D3" s="327"/>
      <c r="E3" s="327"/>
      <c r="F3" s="327"/>
      <c r="G3" s="327"/>
      <c r="H3" s="327"/>
      <c r="I3" s="327"/>
      <c r="J3" s="357"/>
      <c r="K3" s="327"/>
      <c r="L3" s="327"/>
      <c r="M3" s="327"/>
      <c r="N3" s="327"/>
      <c r="O3" s="329"/>
      <c r="P3" s="332"/>
      <c r="Q3" s="351" t="s">
        <v>1113</v>
      </c>
      <c r="R3" s="352"/>
      <c r="S3" s="353" t="s">
        <v>1114</v>
      </c>
      <c r="T3" s="352"/>
      <c r="U3" s="353" t="s">
        <v>1115</v>
      </c>
      <c r="V3" s="352"/>
      <c r="W3" s="354" t="s">
        <v>1116</v>
      </c>
      <c r="X3" s="351" t="s">
        <v>1113</v>
      </c>
      <c r="Y3" s="352"/>
      <c r="Z3" s="353" t="s">
        <v>1114</v>
      </c>
      <c r="AA3" s="352"/>
      <c r="AB3" s="353" t="s">
        <v>1115</v>
      </c>
      <c r="AC3" s="352"/>
      <c r="AD3" s="354" t="s">
        <v>1116</v>
      </c>
    </row>
    <row r="4" spans="1:30" customFormat="1" ht="15.75" thickBot="1">
      <c r="B4" s="326"/>
      <c r="C4" s="315"/>
      <c r="D4" s="315"/>
      <c r="E4" s="315"/>
      <c r="F4" s="315"/>
      <c r="G4" s="315"/>
      <c r="H4" s="315"/>
      <c r="I4" s="315"/>
      <c r="J4" s="358"/>
      <c r="K4" s="315"/>
      <c r="L4" s="315"/>
      <c r="M4" s="315"/>
      <c r="N4" s="315"/>
      <c r="O4" s="330"/>
      <c r="P4" s="333"/>
      <c r="Q4" s="96" t="s">
        <v>1117</v>
      </c>
      <c r="R4" s="97" t="s">
        <v>1118</v>
      </c>
      <c r="S4" s="96" t="s">
        <v>1117</v>
      </c>
      <c r="T4" s="97" t="s">
        <v>1118</v>
      </c>
      <c r="U4" s="96" t="s">
        <v>1117</v>
      </c>
      <c r="V4" s="97" t="s">
        <v>1118</v>
      </c>
      <c r="W4" s="355"/>
      <c r="X4" s="96" t="s">
        <v>1117</v>
      </c>
      <c r="Y4" s="97" t="s">
        <v>1118</v>
      </c>
      <c r="Z4" s="96" t="s">
        <v>1117</v>
      </c>
      <c r="AA4" s="97" t="s">
        <v>1118</v>
      </c>
      <c r="AB4" s="96" t="s">
        <v>1117</v>
      </c>
      <c r="AC4" s="97" t="s">
        <v>1118</v>
      </c>
      <c r="AD4" s="355"/>
    </row>
    <row r="5" spans="1:30" ht="15" customHeight="1">
      <c r="A5" t="s">
        <v>282</v>
      </c>
      <c r="B5" s="300" t="s">
        <v>282</v>
      </c>
      <c r="C5" s="108" t="s">
        <v>283</v>
      </c>
      <c r="D5" s="98" t="s">
        <v>122</v>
      </c>
      <c r="E5" s="98" t="s">
        <v>124</v>
      </c>
      <c r="F5" s="160" t="s">
        <v>0</v>
      </c>
      <c r="G5" s="160" t="s">
        <v>0</v>
      </c>
      <c r="H5" s="160">
        <v>1.33</v>
      </c>
      <c r="I5" s="160">
        <f>SUM(F5:H5)</f>
        <v>1.33</v>
      </c>
      <c r="J5" s="160"/>
      <c r="K5" s="160">
        <f>SUM(I5:J5)</f>
        <v>1.33</v>
      </c>
      <c r="L5" s="345">
        <f>AVERAGE(F5:F15)</f>
        <v>0.18333333333333335</v>
      </c>
      <c r="M5" s="345">
        <f>AVERAGE(G5:G15)</f>
        <v>0.99333333333333351</v>
      </c>
      <c r="N5" s="345">
        <f>SUM(L5:M15)</f>
        <v>1.1766666666666667</v>
      </c>
      <c r="O5" s="338">
        <f>AVERAGE(H5:H15)</f>
        <v>0.91500000000000004</v>
      </c>
      <c r="P5" s="334">
        <f>AVERAGE(I5:I15)</f>
        <v>0.98636363636363622</v>
      </c>
      <c r="Q5" s="336">
        <f>IF(COUNTIF(E5:E15,"=Encosta Direita")=0,"-",AVERAGEIF(E5:E15,"=Encosta Direita",I5:I15))</f>
        <v>0.27</v>
      </c>
      <c r="R5" s="345">
        <f>IF(COUNTIF(E5:E15,"=Encosta Esquerda")=0,"-",AVERAGEIF(E5:E15,"=Encosta Esquerda",I5:I15))</f>
        <v>1.33</v>
      </c>
      <c r="S5" s="345">
        <f>IF(COUNTIF(E5:E15,"=Planície Direita")=0,"-",AVERAGEIF(E5:E15,"=Planície Direita",I5:I15))</f>
        <v>0.71</v>
      </c>
      <c r="T5" s="345">
        <f>IF(COUNTIF(E5:E15,"=Planície Esquerda")=0,"-",AVERAGEIF(E5:E15,"=Planície Esquerda",I5:I15))</f>
        <v>1.1233333333333333</v>
      </c>
      <c r="U5" s="345">
        <f>IF(COUNTIF(E5:E15,"=Margem Direita")=0,"-",AVERAGEIF(E5:E15,"=Margem Direita",I5:I15))</f>
        <v>0.61</v>
      </c>
      <c r="V5" s="345">
        <f>IF(COUNTIF(E5:E15,"=Margem Esquerda")=0,"-",AVERAGEIF(E5:E15,"=Margem Esquerda",I5:I15))</f>
        <v>1.03</v>
      </c>
      <c r="W5" s="334">
        <f>IF(COUNTIF(E5:E15,"=Calha")=0,"-",AVERAGEIF(E5:E15,"=Calha",I5:I15))</f>
        <v>1.1766666666666667</v>
      </c>
      <c r="X5" s="336">
        <f>IF(COUNTIF(E5:E15,"=Encosta Direita")=0,"-",AVERAGEIF(E5:E15,"=Encosta Direita",K5:K15))</f>
        <v>0.27</v>
      </c>
      <c r="Y5" s="345">
        <f>IF(COUNTIF(E5:E15,"=Encosta Esquerda")=0,"-",AVERAGEIF(E5:E15,"=Encosta Esquerda",K5:K15))</f>
        <v>1.33</v>
      </c>
      <c r="Z5" s="345">
        <f>IF(COUNTIF(E5:E15,"=Planície Direita")=0,"-",AVERAGEIF(E5:E15,"=Planície Direita",K5:K15))</f>
        <v>0.71</v>
      </c>
      <c r="AA5" s="345">
        <f>IF(COUNTIF(E5:E15,"=Planície Esquerda")=0,"-",AVERAGEIF(E5:E15,"=Planície Esquerda",K5:K15))</f>
        <v>1.1233333333333333</v>
      </c>
      <c r="AB5" s="345">
        <f>IF(COUNTIF(E5:E15,"=Margem Direita")=0,"-",AVERAGEIF(E5:E15,"=Margem Direita",K5:K15))</f>
        <v>0.61</v>
      </c>
      <c r="AC5" s="345">
        <f>IF(COUNTIF(E5:E15,"=Margem Esquerda")=0,"-",AVERAGEIF(E5:E15,"=Margem Esquerda",K5:K15))</f>
        <v>1.03</v>
      </c>
      <c r="AD5" s="334">
        <f>IF(COUNTIF(E5:E15,"=Calha")=0,"-",AVERAGEIF(E5:E15,"=Calha",K5:K15))</f>
        <v>1.1766666666666667</v>
      </c>
    </row>
    <row r="6" spans="1:30">
      <c r="A6" t="s">
        <v>282</v>
      </c>
      <c r="B6" s="301"/>
      <c r="C6" s="104" t="s">
        <v>284</v>
      </c>
      <c r="D6" s="217" t="s">
        <v>122</v>
      </c>
      <c r="E6" s="217" t="s">
        <v>125</v>
      </c>
      <c r="F6" s="100" t="s">
        <v>0</v>
      </c>
      <c r="G6" s="100" t="s">
        <v>0</v>
      </c>
      <c r="H6" s="100">
        <v>1.5</v>
      </c>
      <c r="I6" s="100">
        <f t="shared" ref="I6:I69" si="0">SUM(F6:H6)</f>
        <v>1.5</v>
      </c>
      <c r="J6" s="100"/>
      <c r="K6" s="100">
        <f t="shared" ref="K6:K69" si="1">SUM(I6:J6)</f>
        <v>1.5</v>
      </c>
      <c r="L6" s="345"/>
      <c r="M6" s="345"/>
      <c r="N6" s="345"/>
      <c r="O6" s="339"/>
      <c r="P6" s="334"/>
      <c r="Q6" s="337"/>
      <c r="R6" s="345"/>
      <c r="S6" s="345"/>
      <c r="T6" s="345"/>
      <c r="U6" s="345"/>
      <c r="V6" s="345"/>
      <c r="W6" s="334"/>
      <c r="X6" s="337"/>
      <c r="Y6" s="345"/>
      <c r="Z6" s="345"/>
      <c r="AA6" s="345"/>
      <c r="AB6" s="345"/>
      <c r="AC6" s="345"/>
      <c r="AD6" s="334"/>
    </row>
    <row r="7" spans="1:30">
      <c r="A7" t="s">
        <v>282</v>
      </c>
      <c r="B7" s="301"/>
      <c r="C7" s="104" t="s">
        <v>285</v>
      </c>
      <c r="D7" s="217" t="s">
        <v>122</v>
      </c>
      <c r="E7" s="217" t="s">
        <v>125</v>
      </c>
      <c r="F7" s="100" t="s">
        <v>0</v>
      </c>
      <c r="G7" s="100" t="s">
        <v>0</v>
      </c>
      <c r="H7" s="100">
        <v>0.64</v>
      </c>
      <c r="I7" s="100">
        <f t="shared" si="0"/>
        <v>0.64</v>
      </c>
      <c r="J7" s="100"/>
      <c r="K7" s="100">
        <f t="shared" si="1"/>
        <v>0.64</v>
      </c>
      <c r="L7" s="345"/>
      <c r="M7" s="345"/>
      <c r="N7" s="345"/>
      <c r="O7" s="339"/>
      <c r="P7" s="334"/>
      <c r="Q7" s="337"/>
      <c r="R7" s="345"/>
      <c r="S7" s="345"/>
      <c r="T7" s="345"/>
      <c r="U7" s="345"/>
      <c r="V7" s="345"/>
      <c r="W7" s="334"/>
      <c r="X7" s="337"/>
      <c r="Y7" s="345"/>
      <c r="Z7" s="345"/>
      <c r="AA7" s="345"/>
      <c r="AB7" s="345"/>
      <c r="AC7" s="345"/>
      <c r="AD7" s="334"/>
    </row>
    <row r="8" spans="1:30">
      <c r="A8" t="s">
        <v>282</v>
      </c>
      <c r="B8" s="301"/>
      <c r="C8" s="104" t="s">
        <v>286</v>
      </c>
      <c r="D8" s="217" t="s">
        <v>122</v>
      </c>
      <c r="E8" s="217" t="s">
        <v>125</v>
      </c>
      <c r="F8" s="100" t="s">
        <v>0</v>
      </c>
      <c r="G8" s="100" t="s">
        <v>0</v>
      </c>
      <c r="H8" s="100">
        <v>1.23</v>
      </c>
      <c r="I8" s="100">
        <f t="shared" si="0"/>
        <v>1.23</v>
      </c>
      <c r="J8" s="100"/>
      <c r="K8" s="100">
        <f t="shared" si="1"/>
        <v>1.23</v>
      </c>
      <c r="L8" s="345"/>
      <c r="M8" s="345"/>
      <c r="N8" s="345"/>
      <c r="O8" s="339"/>
      <c r="P8" s="334"/>
      <c r="Q8" s="337"/>
      <c r="R8" s="345"/>
      <c r="S8" s="345"/>
      <c r="T8" s="345"/>
      <c r="U8" s="345"/>
      <c r="V8" s="345"/>
      <c r="W8" s="334"/>
      <c r="X8" s="337"/>
      <c r="Y8" s="345"/>
      <c r="Z8" s="345"/>
      <c r="AA8" s="345"/>
      <c r="AB8" s="345"/>
      <c r="AC8" s="345"/>
      <c r="AD8" s="334"/>
    </row>
    <row r="9" spans="1:30">
      <c r="A9" t="s">
        <v>282</v>
      </c>
      <c r="B9" s="301"/>
      <c r="C9" s="104" t="s">
        <v>287</v>
      </c>
      <c r="D9" s="217" t="s">
        <v>122</v>
      </c>
      <c r="E9" s="217" t="s">
        <v>126</v>
      </c>
      <c r="F9" s="100" t="s">
        <v>0</v>
      </c>
      <c r="G9" s="100" t="s">
        <v>0</v>
      </c>
      <c r="H9" s="100">
        <v>1.03</v>
      </c>
      <c r="I9" s="100">
        <f t="shared" si="0"/>
        <v>1.03</v>
      </c>
      <c r="J9" s="100"/>
      <c r="K9" s="100">
        <f t="shared" si="1"/>
        <v>1.03</v>
      </c>
      <c r="L9" s="345"/>
      <c r="M9" s="345"/>
      <c r="N9" s="345"/>
      <c r="O9" s="339"/>
      <c r="P9" s="334"/>
      <c r="Q9" s="337"/>
      <c r="R9" s="345"/>
      <c r="S9" s="345"/>
      <c r="T9" s="345"/>
      <c r="U9" s="345"/>
      <c r="V9" s="345"/>
      <c r="W9" s="334"/>
      <c r="X9" s="337"/>
      <c r="Y9" s="345"/>
      <c r="Z9" s="345"/>
      <c r="AA9" s="345"/>
      <c r="AB9" s="345"/>
      <c r="AC9" s="345"/>
      <c r="AD9" s="334"/>
    </row>
    <row r="10" spans="1:30">
      <c r="A10" t="s">
        <v>282</v>
      </c>
      <c r="B10" s="301"/>
      <c r="C10" s="104" t="s">
        <v>288</v>
      </c>
      <c r="D10" s="217" t="s">
        <v>10</v>
      </c>
      <c r="E10" s="217" t="s">
        <v>10</v>
      </c>
      <c r="F10" s="100">
        <v>0.15</v>
      </c>
      <c r="G10" s="100">
        <v>0.88</v>
      </c>
      <c r="H10" s="100" t="s">
        <v>0</v>
      </c>
      <c r="I10" s="100">
        <f t="shared" si="0"/>
        <v>1.03</v>
      </c>
      <c r="J10" s="100"/>
      <c r="K10" s="100">
        <f t="shared" si="1"/>
        <v>1.03</v>
      </c>
      <c r="L10" s="345"/>
      <c r="M10" s="345"/>
      <c r="N10" s="345"/>
      <c r="O10" s="339"/>
      <c r="P10" s="334"/>
      <c r="Q10" s="337"/>
      <c r="R10" s="345"/>
      <c r="S10" s="345"/>
      <c r="T10" s="345"/>
      <c r="U10" s="345"/>
      <c r="V10" s="345"/>
      <c r="W10" s="334"/>
      <c r="X10" s="337"/>
      <c r="Y10" s="345"/>
      <c r="Z10" s="345"/>
      <c r="AA10" s="345"/>
      <c r="AB10" s="345"/>
      <c r="AC10" s="345"/>
      <c r="AD10" s="334"/>
    </row>
    <row r="11" spans="1:30">
      <c r="A11" t="s">
        <v>282</v>
      </c>
      <c r="B11" s="301"/>
      <c r="C11" s="104" t="s">
        <v>289</v>
      </c>
      <c r="D11" s="217" t="s">
        <v>10</v>
      </c>
      <c r="E11" s="217" t="s">
        <v>10</v>
      </c>
      <c r="F11" s="100">
        <v>0.23</v>
      </c>
      <c r="G11" s="100">
        <v>1.07</v>
      </c>
      <c r="H11" s="100" t="s">
        <v>0</v>
      </c>
      <c r="I11" s="100">
        <f t="shared" si="0"/>
        <v>1.3</v>
      </c>
      <c r="J11" s="100"/>
      <c r="K11" s="100">
        <f t="shared" si="1"/>
        <v>1.3</v>
      </c>
      <c r="L11" s="345"/>
      <c r="M11" s="345"/>
      <c r="N11" s="345"/>
      <c r="O11" s="339"/>
      <c r="P11" s="334"/>
      <c r="Q11" s="337"/>
      <c r="R11" s="345"/>
      <c r="S11" s="345"/>
      <c r="T11" s="345"/>
      <c r="U11" s="345"/>
      <c r="V11" s="345"/>
      <c r="W11" s="334"/>
      <c r="X11" s="337"/>
      <c r="Y11" s="345"/>
      <c r="Z11" s="345"/>
      <c r="AA11" s="345"/>
      <c r="AB11" s="345"/>
      <c r="AC11" s="345"/>
      <c r="AD11" s="334"/>
    </row>
    <row r="12" spans="1:30">
      <c r="A12" t="s">
        <v>282</v>
      </c>
      <c r="B12" s="301"/>
      <c r="C12" s="104" t="s">
        <v>290</v>
      </c>
      <c r="D12" s="217" t="s">
        <v>10</v>
      </c>
      <c r="E12" s="217" t="s">
        <v>10</v>
      </c>
      <c r="F12" s="100">
        <v>0.17</v>
      </c>
      <c r="G12" s="100">
        <v>1.03</v>
      </c>
      <c r="H12" s="100" t="s">
        <v>0</v>
      </c>
      <c r="I12" s="100">
        <f t="shared" si="0"/>
        <v>1.2</v>
      </c>
      <c r="J12" s="100"/>
      <c r="K12" s="100">
        <f t="shared" si="1"/>
        <v>1.2</v>
      </c>
      <c r="L12" s="345"/>
      <c r="M12" s="345"/>
      <c r="N12" s="345"/>
      <c r="O12" s="339"/>
      <c r="P12" s="334"/>
      <c r="Q12" s="337"/>
      <c r="R12" s="345"/>
      <c r="S12" s="345"/>
      <c r="T12" s="345"/>
      <c r="U12" s="345"/>
      <c r="V12" s="345"/>
      <c r="W12" s="334"/>
      <c r="X12" s="337"/>
      <c r="Y12" s="345"/>
      <c r="Z12" s="345"/>
      <c r="AA12" s="345"/>
      <c r="AB12" s="345"/>
      <c r="AC12" s="345"/>
      <c r="AD12" s="334"/>
    </row>
    <row r="13" spans="1:30">
      <c r="A13" t="s">
        <v>282</v>
      </c>
      <c r="B13" s="301"/>
      <c r="C13" s="104" t="s">
        <v>291</v>
      </c>
      <c r="D13" s="217" t="s">
        <v>122</v>
      </c>
      <c r="E13" s="217" t="s">
        <v>127</v>
      </c>
      <c r="F13" s="100" t="s">
        <v>0</v>
      </c>
      <c r="G13" s="100" t="s">
        <v>0</v>
      </c>
      <c r="H13" s="100">
        <v>0.61</v>
      </c>
      <c r="I13" s="100">
        <f t="shared" si="0"/>
        <v>0.61</v>
      </c>
      <c r="J13" s="100"/>
      <c r="K13" s="100">
        <f t="shared" si="1"/>
        <v>0.61</v>
      </c>
      <c r="L13" s="345"/>
      <c r="M13" s="345"/>
      <c r="N13" s="345"/>
      <c r="O13" s="339"/>
      <c r="P13" s="334"/>
      <c r="Q13" s="337"/>
      <c r="R13" s="345"/>
      <c r="S13" s="345"/>
      <c r="T13" s="345"/>
      <c r="U13" s="345"/>
      <c r="V13" s="345"/>
      <c r="W13" s="334"/>
      <c r="X13" s="337"/>
      <c r="Y13" s="345"/>
      <c r="Z13" s="345"/>
      <c r="AA13" s="345"/>
      <c r="AB13" s="345"/>
      <c r="AC13" s="345"/>
      <c r="AD13" s="334"/>
    </row>
    <row r="14" spans="1:30">
      <c r="A14" t="s">
        <v>282</v>
      </c>
      <c r="B14" s="301"/>
      <c r="C14" s="104" t="s">
        <v>292</v>
      </c>
      <c r="D14" s="217" t="s">
        <v>122</v>
      </c>
      <c r="E14" s="217" t="s">
        <v>128</v>
      </c>
      <c r="F14" s="100" t="s">
        <v>0</v>
      </c>
      <c r="G14" s="100" t="s">
        <v>0</v>
      </c>
      <c r="H14" s="100">
        <v>0.71</v>
      </c>
      <c r="I14" s="100">
        <f t="shared" si="0"/>
        <v>0.71</v>
      </c>
      <c r="J14" s="100"/>
      <c r="K14" s="100">
        <f t="shared" si="1"/>
        <v>0.71</v>
      </c>
      <c r="L14" s="345"/>
      <c r="M14" s="345"/>
      <c r="N14" s="345"/>
      <c r="O14" s="339"/>
      <c r="P14" s="334"/>
      <c r="Q14" s="337"/>
      <c r="R14" s="345"/>
      <c r="S14" s="345"/>
      <c r="T14" s="345"/>
      <c r="U14" s="345"/>
      <c r="V14" s="345"/>
      <c r="W14" s="334"/>
      <c r="X14" s="337"/>
      <c r="Y14" s="345"/>
      <c r="Z14" s="345"/>
      <c r="AA14" s="345"/>
      <c r="AB14" s="345"/>
      <c r="AC14" s="345"/>
      <c r="AD14" s="334"/>
    </row>
    <row r="15" spans="1:30" ht="15.75" thickBot="1">
      <c r="A15" t="s">
        <v>282</v>
      </c>
      <c r="B15" s="316"/>
      <c r="C15" s="104" t="s">
        <v>293</v>
      </c>
      <c r="D15" s="99" t="s">
        <v>122</v>
      </c>
      <c r="E15" s="99" t="s">
        <v>129</v>
      </c>
      <c r="F15" s="161" t="s">
        <v>0</v>
      </c>
      <c r="G15" s="161" t="s">
        <v>0</v>
      </c>
      <c r="H15" s="161">
        <v>0.27</v>
      </c>
      <c r="I15" s="161">
        <f t="shared" si="0"/>
        <v>0.27</v>
      </c>
      <c r="J15" s="161"/>
      <c r="K15" s="161">
        <f t="shared" si="1"/>
        <v>0.27</v>
      </c>
      <c r="L15" s="345"/>
      <c r="M15" s="345"/>
      <c r="N15" s="345"/>
      <c r="O15" s="346"/>
      <c r="P15" s="334"/>
      <c r="Q15" s="359"/>
      <c r="R15" s="345"/>
      <c r="S15" s="345"/>
      <c r="T15" s="345"/>
      <c r="U15" s="345"/>
      <c r="V15" s="345"/>
      <c r="W15" s="334"/>
      <c r="X15" s="359"/>
      <c r="Y15" s="345"/>
      <c r="Z15" s="345"/>
      <c r="AA15" s="345"/>
      <c r="AB15" s="345"/>
      <c r="AC15" s="345"/>
      <c r="AD15" s="334"/>
    </row>
    <row r="16" spans="1:30">
      <c r="A16" t="s">
        <v>294</v>
      </c>
      <c r="B16" s="300" t="s">
        <v>294</v>
      </c>
      <c r="C16" s="108" t="s">
        <v>295</v>
      </c>
      <c r="D16" s="98" t="s">
        <v>129</v>
      </c>
      <c r="E16" s="98" t="s">
        <v>124</v>
      </c>
      <c r="F16" s="248" t="s">
        <v>0</v>
      </c>
      <c r="G16" s="248" t="s">
        <v>0</v>
      </c>
      <c r="H16" s="248">
        <v>0.14000000000000001</v>
      </c>
      <c r="I16" s="160">
        <f t="shared" si="0"/>
        <v>0.14000000000000001</v>
      </c>
      <c r="J16" s="248"/>
      <c r="K16" s="272">
        <f t="shared" si="1"/>
        <v>0.14000000000000001</v>
      </c>
      <c r="L16" s="345">
        <f>AVERAGE(F16:F26)</f>
        <v>0.70666666666666667</v>
      </c>
      <c r="M16" s="345">
        <f>AVERAGE(G16:G26)</f>
        <v>5.6666666666666671E-2</v>
      </c>
      <c r="N16" s="345">
        <f>SUM(L16:M26)</f>
        <v>0.76333333333333331</v>
      </c>
      <c r="O16" s="338">
        <f>AVERAGE(H16:H26)</f>
        <v>0.71375</v>
      </c>
      <c r="P16" s="334">
        <f>AVERAGE(I16:I26)</f>
        <v>0.72727272727272729</v>
      </c>
      <c r="Q16" s="336">
        <f>IF(COUNTIF(E16:E26,"=Encosta Direita")=0,"-",AVERAGEIF(E16:E26,"=Encosta Direita",I16:I26))</f>
        <v>0.53</v>
      </c>
      <c r="R16" s="345">
        <f>IF(COUNTIF(E16:E26,"=Encosta Esquerda")=0,"-",AVERAGEIF(E16:E26,"=Encosta Esquerda",I16:I26))</f>
        <v>0.14000000000000001</v>
      </c>
      <c r="S16" s="345">
        <f>IF(COUNTIF(E16:E26,"=Planície Direita")=0,"-",AVERAGEIF(E16:E26,"=Planície Direita",I16:I26))</f>
        <v>0.82333333333333336</v>
      </c>
      <c r="T16" s="345">
        <f>IF(COUNTIF(E16:E26,"=Planície Esquerda")=0,"-",AVERAGEIF(E16:E26,"=Planície Esquerda",I16:I26))</f>
        <v>1.27</v>
      </c>
      <c r="U16" s="345">
        <f>IF(COUNTIF(E16:E26,"=Margem Direita")=0,"-",AVERAGEIF(E16:E26,"=Margem Direita",I16:I26))</f>
        <v>0.61</v>
      </c>
      <c r="V16" s="345">
        <f>IF(COUNTIF(E16:E26,"=Margem Esquerda")=0,"-",AVERAGEIF(E16:E26,"=Margem Esquerda",I16:I26))</f>
        <v>0.69</v>
      </c>
      <c r="W16" s="334">
        <f>IF(COUNTIF(E16:E26,"=Calha")=0,"-",AVERAGEIF(E16:E26,"=Calha",I16:I26))</f>
        <v>0.76333333333333331</v>
      </c>
      <c r="X16" s="336">
        <f>IF(COUNTIF(E16:E26,"=Encosta Direita")=0,"-",AVERAGEIF(E16:E26,"=Encosta Direita",K16:K26))</f>
        <v>0.53</v>
      </c>
      <c r="Y16" s="345">
        <f>IF(COUNTIF(E16:E26,"=Encosta Esquerda")=0,"-",AVERAGEIF(E16:E26,"=Encosta Esquerda",K16:K26))</f>
        <v>0.14000000000000001</v>
      </c>
      <c r="Z16" s="345">
        <f>IF(COUNTIF(E16:E26,"=Planície Direita")=0,"-",AVERAGEIF(E16:E26,"=Planície Direita",K16:K26))</f>
        <v>0.82333333333333336</v>
      </c>
      <c r="AA16" s="345">
        <f>IF(COUNTIF(E16:E26,"=Planície Esquerda")=0,"-",AVERAGEIF(E16:E26,"=Planície Esquerda",K16:K26))</f>
        <v>1.27</v>
      </c>
      <c r="AB16" s="345">
        <f>IF(COUNTIF(E16:E26,"=Margem Direita")=0,"-",AVERAGEIF(E16:E26,"=Margem Direita",K16:K26))</f>
        <v>0.61</v>
      </c>
      <c r="AC16" s="345">
        <f>IF(COUNTIF(E16:E26,"=Margem Esquerda")=0,"-",AVERAGEIF(E16:E26,"=Margem Esquerda",K16:K26))</f>
        <v>0.69</v>
      </c>
      <c r="AD16" s="334">
        <f>IF(COUNTIF(E16:E26,"=Calha")=0,"-",AVERAGEIF(E16:E26,"=Calha",K16:K26))</f>
        <v>0.76333333333333331</v>
      </c>
    </row>
    <row r="17" spans="1:30">
      <c r="A17" t="s">
        <v>294</v>
      </c>
      <c r="B17" s="301"/>
      <c r="C17" s="104" t="s">
        <v>296</v>
      </c>
      <c r="D17" s="217" t="s">
        <v>128</v>
      </c>
      <c r="E17" s="217" t="s">
        <v>125</v>
      </c>
      <c r="F17" s="100" t="s">
        <v>0</v>
      </c>
      <c r="G17" s="245" t="s">
        <v>0</v>
      </c>
      <c r="H17" s="245">
        <v>1.27</v>
      </c>
      <c r="I17" s="100">
        <f t="shared" si="0"/>
        <v>1.27</v>
      </c>
      <c r="J17" s="245"/>
      <c r="K17" s="270">
        <f t="shared" si="1"/>
        <v>1.27</v>
      </c>
      <c r="L17" s="345"/>
      <c r="M17" s="345"/>
      <c r="N17" s="345"/>
      <c r="O17" s="339"/>
      <c r="P17" s="334"/>
      <c r="Q17" s="337"/>
      <c r="R17" s="345"/>
      <c r="S17" s="345"/>
      <c r="T17" s="345"/>
      <c r="U17" s="345"/>
      <c r="V17" s="345"/>
      <c r="W17" s="334"/>
      <c r="X17" s="337"/>
      <c r="Y17" s="345"/>
      <c r="Z17" s="345"/>
      <c r="AA17" s="345"/>
      <c r="AB17" s="345"/>
      <c r="AC17" s="345"/>
      <c r="AD17" s="334"/>
    </row>
    <row r="18" spans="1:30">
      <c r="A18" t="s">
        <v>294</v>
      </c>
      <c r="B18" s="301"/>
      <c r="C18" s="104" t="s">
        <v>297</v>
      </c>
      <c r="D18" s="217" t="s">
        <v>128</v>
      </c>
      <c r="E18" s="217" t="s">
        <v>126</v>
      </c>
      <c r="F18" s="100" t="s">
        <v>0</v>
      </c>
      <c r="G18" s="245" t="s">
        <v>0</v>
      </c>
      <c r="H18" s="245">
        <v>0.69</v>
      </c>
      <c r="I18" s="100">
        <f t="shared" si="0"/>
        <v>0.69</v>
      </c>
      <c r="J18" s="245"/>
      <c r="K18" s="270">
        <f t="shared" si="1"/>
        <v>0.69</v>
      </c>
      <c r="L18" s="345"/>
      <c r="M18" s="345"/>
      <c r="N18" s="345"/>
      <c r="O18" s="339"/>
      <c r="P18" s="334"/>
      <c r="Q18" s="337"/>
      <c r="R18" s="345"/>
      <c r="S18" s="345"/>
      <c r="T18" s="345"/>
      <c r="U18" s="345"/>
      <c r="V18" s="345"/>
      <c r="W18" s="334"/>
      <c r="X18" s="337"/>
      <c r="Y18" s="345"/>
      <c r="Z18" s="345"/>
      <c r="AA18" s="345"/>
      <c r="AB18" s="345"/>
      <c r="AC18" s="345"/>
      <c r="AD18" s="334"/>
    </row>
    <row r="19" spans="1:30">
      <c r="A19" t="s">
        <v>294</v>
      </c>
      <c r="B19" s="301"/>
      <c r="C19" s="104" t="s">
        <v>298</v>
      </c>
      <c r="D19" s="217" t="s">
        <v>128</v>
      </c>
      <c r="E19" s="217" t="s">
        <v>10</v>
      </c>
      <c r="F19" s="245">
        <v>1.05</v>
      </c>
      <c r="G19" s="245">
        <v>0</v>
      </c>
      <c r="H19" s="245" t="s">
        <v>0</v>
      </c>
      <c r="I19" s="100">
        <f t="shared" si="0"/>
        <v>1.05</v>
      </c>
      <c r="J19" s="245"/>
      <c r="K19" s="270">
        <f t="shared" si="1"/>
        <v>1.05</v>
      </c>
      <c r="L19" s="345"/>
      <c r="M19" s="345"/>
      <c r="N19" s="345"/>
      <c r="O19" s="339"/>
      <c r="P19" s="334"/>
      <c r="Q19" s="337"/>
      <c r="R19" s="345"/>
      <c r="S19" s="345"/>
      <c r="T19" s="345"/>
      <c r="U19" s="345"/>
      <c r="V19" s="345"/>
      <c r="W19" s="334"/>
      <c r="X19" s="337"/>
      <c r="Y19" s="345"/>
      <c r="Z19" s="345"/>
      <c r="AA19" s="345"/>
      <c r="AB19" s="345"/>
      <c r="AC19" s="345"/>
      <c r="AD19" s="334"/>
    </row>
    <row r="20" spans="1:30">
      <c r="A20" t="s">
        <v>294</v>
      </c>
      <c r="B20" s="301"/>
      <c r="C20" s="104" t="s">
        <v>299</v>
      </c>
      <c r="D20" s="217" t="s">
        <v>128</v>
      </c>
      <c r="E20" s="217" t="s">
        <v>10</v>
      </c>
      <c r="F20" s="100">
        <v>0.67</v>
      </c>
      <c r="G20" s="245">
        <v>0.17</v>
      </c>
      <c r="H20" s="245" t="s">
        <v>0</v>
      </c>
      <c r="I20" s="100">
        <f t="shared" si="0"/>
        <v>0.84000000000000008</v>
      </c>
      <c r="J20" s="245"/>
      <c r="K20" s="270">
        <f t="shared" si="1"/>
        <v>0.84000000000000008</v>
      </c>
      <c r="L20" s="345"/>
      <c r="M20" s="345"/>
      <c r="N20" s="345"/>
      <c r="O20" s="339"/>
      <c r="P20" s="334"/>
      <c r="Q20" s="337"/>
      <c r="R20" s="345"/>
      <c r="S20" s="345"/>
      <c r="T20" s="345"/>
      <c r="U20" s="345"/>
      <c r="V20" s="345"/>
      <c r="W20" s="334"/>
      <c r="X20" s="337"/>
      <c r="Y20" s="345"/>
      <c r="Z20" s="345"/>
      <c r="AA20" s="345"/>
      <c r="AB20" s="345"/>
      <c r="AC20" s="345"/>
      <c r="AD20" s="334"/>
    </row>
    <row r="21" spans="1:30">
      <c r="A21" t="s">
        <v>294</v>
      </c>
      <c r="B21" s="301"/>
      <c r="C21" s="104" t="s">
        <v>300</v>
      </c>
      <c r="D21" s="112" t="s">
        <v>10</v>
      </c>
      <c r="E21" s="112" t="s">
        <v>10</v>
      </c>
      <c r="F21" s="100">
        <v>0.4</v>
      </c>
      <c r="G21" s="245">
        <v>0</v>
      </c>
      <c r="H21" s="245" t="s">
        <v>0</v>
      </c>
      <c r="I21" s="100">
        <f t="shared" si="0"/>
        <v>0.4</v>
      </c>
      <c r="J21" s="245"/>
      <c r="K21" s="270">
        <f t="shared" si="1"/>
        <v>0.4</v>
      </c>
      <c r="L21" s="345"/>
      <c r="M21" s="345"/>
      <c r="N21" s="345"/>
      <c r="O21" s="339"/>
      <c r="P21" s="334"/>
      <c r="Q21" s="337"/>
      <c r="R21" s="345"/>
      <c r="S21" s="345"/>
      <c r="T21" s="345"/>
      <c r="U21" s="345"/>
      <c r="V21" s="345"/>
      <c r="W21" s="334"/>
      <c r="X21" s="337"/>
      <c r="Y21" s="345"/>
      <c r="Z21" s="345"/>
      <c r="AA21" s="345"/>
      <c r="AB21" s="345"/>
      <c r="AC21" s="345"/>
      <c r="AD21" s="334"/>
    </row>
    <row r="22" spans="1:30">
      <c r="A22" t="s">
        <v>294</v>
      </c>
      <c r="B22" s="301"/>
      <c r="C22" s="104" t="s">
        <v>301</v>
      </c>
      <c r="D22" s="112" t="s">
        <v>10</v>
      </c>
      <c r="E22" s="112" t="s">
        <v>127</v>
      </c>
      <c r="F22" s="165" t="s">
        <v>0</v>
      </c>
      <c r="G22" s="131" t="s">
        <v>0</v>
      </c>
      <c r="H22" s="131">
        <v>0.61</v>
      </c>
      <c r="I22" s="100">
        <f t="shared" si="0"/>
        <v>0.61</v>
      </c>
      <c r="J22" s="131"/>
      <c r="K22" s="131">
        <f t="shared" si="1"/>
        <v>0.61</v>
      </c>
      <c r="L22" s="345"/>
      <c r="M22" s="345"/>
      <c r="N22" s="345"/>
      <c r="O22" s="339"/>
      <c r="P22" s="334"/>
      <c r="Q22" s="337"/>
      <c r="R22" s="345"/>
      <c r="S22" s="345"/>
      <c r="T22" s="345"/>
      <c r="U22" s="345"/>
      <c r="V22" s="345"/>
      <c r="W22" s="334"/>
      <c r="X22" s="337"/>
      <c r="Y22" s="345"/>
      <c r="Z22" s="345"/>
      <c r="AA22" s="345"/>
      <c r="AB22" s="345"/>
      <c r="AC22" s="345"/>
      <c r="AD22" s="334"/>
    </row>
    <row r="23" spans="1:30">
      <c r="A23" t="s">
        <v>294</v>
      </c>
      <c r="B23" s="301"/>
      <c r="C23" s="104" t="s">
        <v>302</v>
      </c>
      <c r="D23" s="112" t="s">
        <v>10</v>
      </c>
      <c r="E23" s="112" t="s">
        <v>128</v>
      </c>
      <c r="F23" s="100" t="s">
        <v>0</v>
      </c>
      <c r="G23" s="245" t="s">
        <v>0</v>
      </c>
      <c r="H23" s="245">
        <v>1.05</v>
      </c>
      <c r="I23" s="100">
        <f t="shared" si="0"/>
        <v>1.05</v>
      </c>
      <c r="J23" s="245"/>
      <c r="K23" s="270">
        <f t="shared" si="1"/>
        <v>1.05</v>
      </c>
      <c r="L23" s="345"/>
      <c r="M23" s="345"/>
      <c r="N23" s="345"/>
      <c r="O23" s="339"/>
      <c r="P23" s="334"/>
      <c r="Q23" s="337"/>
      <c r="R23" s="345"/>
      <c r="S23" s="345"/>
      <c r="T23" s="345"/>
      <c r="U23" s="345"/>
      <c r="V23" s="345"/>
      <c r="W23" s="334"/>
      <c r="X23" s="337"/>
      <c r="Y23" s="345"/>
      <c r="Z23" s="345"/>
      <c r="AA23" s="345"/>
      <c r="AB23" s="345"/>
      <c r="AC23" s="345"/>
      <c r="AD23" s="334"/>
    </row>
    <row r="24" spans="1:30">
      <c r="A24" t="s">
        <v>294</v>
      </c>
      <c r="B24" s="301"/>
      <c r="C24" s="104" t="s">
        <v>303</v>
      </c>
      <c r="D24" s="217" t="s">
        <v>125</v>
      </c>
      <c r="E24" s="217" t="s">
        <v>128</v>
      </c>
      <c r="F24" s="100" t="s">
        <v>0</v>
      </c>
      <c r="G24" s="245" t="s">
        <v>0</v>
      </c>
      <c r="H24" s="245">
        <v>0.9</v>
      </c>
      <c r="I24" s="100">
        <f t="shared" si="0"/>
        <v>0.9</v>
      </c>
      <c r="J24" s="245"/>
      <c r="K24" s="270">
        <f t="shared" si="1"/>
        <v>0.9</v>
      </c>
      <c r="L24" s="345"/>
      <c r="M24" s="345"/>
      <c r="N24" s="345"/>
      <c r="O24" s="339"/>
      <c r="P24" s="334"/>
      <c r="Q24" s="337"/>
      <c r="R24" s="345"/>
      <c r="S24" s="345"/>
      <c r="T24" s="345"/>
      <c r="U24" s="345"/>
      <c r="V24" s="345"/>
      <c r="W24" s="334"/>
      <c r="X24" s="337"/>
      <c r="Y24" s="345"/>
      <c r="Z24" s="345"/>
      <c r="AA24" s="345"/>
      <c r="AB24" s="345"/>
      <c r="AC24" s="345"/>
      <c r="AD24" s="334"/>
    </row>
    <row r="25" spans="1:30">
      <c r="A25" t="s">
        <v>294</v>
      </c>
      <c r="B25" s="301"/>
      <c r="C25" s="104" t="s">
        <v>304</v>
      </c>
      <c r="D25" s="217" t="s">
        <v>125</v>
      </c>
      <c r="E25" s="217" t="s">
        <v>128</v>
      </c>
      <c r="F25" s="100" t="s">
        <v>0</v>
      </c>
      <c r="G25" s="245" t="s">
        <v>0</v>
      </c>
      <c r="H25" s="245">
        <v>0.52</v>
      </c>
      <c r="I25" s="100">
        <f t="shared" si="0"/>
        <v>0.52</v>
      </c>
      <c r="J25" s="245"/>
      <c r="K25" s="270">
        <f t="shared" si="1"/>
        <v>0.52</v>
      </c>
      <c r="L25" s="345"/>
      <c r="M25" s="345"/>
      <c r="N25" s="345"/>
      <c r="O25" s="339"/>
      <c r="P25" s="334"/>
      <c r="Q25" s="337"/>
      <c r="R25" s="345"/>
      <c r="S25" s="345"/>
      <c r="T25" s="345"/>
      <c r="U25" s="345"/>
      <c r="V25" s="345"/>
      <c r="W25" s="334"/>
      <c r="X25" s="337"/>
      <c r="Y25" s="345"/>
      <c r="Z25" s="345"/>
      <c r="AA25" s="345"/>
      <c r="AB25" s="345"/>
      <c r="AC25" s="345"/>
      <c r="AD25" s="334"/>
    </row>
    <row r="26" spans="1:30" ht="15.75" thickBot="1">
      <c r="A26" t="s">
        <v>294</v>
      </c>
      <c r="B26" s="316"/>
      <c r="C26" s="120" t="s">
        <v>305</v>
      </c>
      <c r="D26" s="99" t="s">
        <v>124</v>
      </c>
      <c r="E26" s="99" t="s">
        <v>129</v>
      </c>
      <c r="F26" s="161" t="s">
        <v>0</v>
      </c>
      <c r="G26" s="246" t="s">
        <v>0</v>
      </c>
      <c r="H26" s="246">
        <v>0.53</v>
      </c>
      <c r="I26" s="161">
        <f t="shared" si="0"/>
        <v>0.53</v>
      </c>
      <c r="J26" s="246"/>
      <c r="K26" s="273">
        <f t="shared" si="1"/>
        <v>0.53</v>
      </c>
      <c r="L26" s="345"/>
      <c r="M26" s="345"/>
      <c r="N26" s="345"/>
      <c r="O26" s="346"/>
      <c r="P26" s="334"/>
      <c r="Q26" s="359"/>
      <c r="R26" s="345"/>
      <c r="S26" s="345"/>
      <c r="T26" s="345"/>
      <c r="U26" s="345"/>
      <c r="V26" s="345"/>
      <c r="W26" s="334"/>
      <c r="X26" s="359"/>
      <c r="Y26" s="345"/>
      <c r="Z26" s="345"/>
      <c r="AA26" s="345"/>
      <c r="AB26" s="345"/>
      <c r="AC26" s="345"/>
      <c r="AD26" s="334"/>
    </row>
    <row r="27" spans="1:30">
      <c r="A27" t="s">
        <v>306</v>
      </c>
      <c r="B27" s="300" t="s">
        <v>306</v>
      </c>
      <c r="C27" s="108" t="s">
        <v>307</v>
      </c>
      <c r="D27" s="163" t="s">
        <v>129</v>
      </c>
      <c r="E27" s="163" t="s">
        <v>124</v>
      </c>
      <c r="F27" s="247" t="s">
        <v>0</v>
      </c>
      <c r="G27" s="247" t="s">
        <v>0</v>
      </c>
      <c r="H27" s="247">
        <v>0.37</v>
      </c>
      <c r="I27" s="159">
        <f t="shared" si="0"/>
        <v>0.37</v>
      </c>
      <c r="J27" s="247"/>
      <c r="K27" s="271">
        <f t="shared" si="1"/>
        <v>0.37</v>
      </c>
      <c r="L27" s="345">
        <f>AVERAGE(F27:F37)</f>
        <v>0.39666666666666667</v>
      </c>
      <c r="M27" s="345">
        <f>AVERAGE(G27:G37)</f>
        <v>0.66333333333333322</v>
      </c>
      <c r="N27" s="345">
        <f>SUM(L27:M37)</f>
        <v>1.0599999999999998</v>
      </c>
      <c r="O27" s="338">
        <f>AVERAGE(H27:H37)</f>
        <v>0.80874999999999997</v>
      </c>
      <c r="P27" s="334">
        <f>AVERAGE(I27:I37)</f>
        <v>0.87727272727272732</v>
      </c>
      <c r="Q27" s="336">
        <f>IF(COUNTIF(E27:E37,"=Encosta Direita")=0,"-",AVERAGEIF(E27:E37,"=Encosta Direita",I27:I37))</f>
        <v>0.35</v>
      </c>
      <c r="R27" s="345">
        <f>IF(COUNTIF(E27:E37,"=Encosta Esquerda")=0,"-",AVERAGEIF(E27:E37,"=Encosta Esquerda",I27:I37))</f>
        <v>0.37</v>
      </c>
      <c r="S27" s="345">
        <f>IF(COUNTIF(E27:E37,"=Planície Direita")=0,"-",AVERAGEIF(E27:E37,"=Planície Direita",I27:I37))</f>
        <v>1.1666666666666667</v>
      </c>
      <c r="T27" s="345">
        <f>IF(COUNTIF(E27:E37,"=Planície Esquerda")=0,"-",AVERAGEIF(E27:E37,"=Planície Esquerda",I27:I37))</f>
        <v>0.5</v>
      </c>
      <c r="U27" s="345">
        <f>IF(COUNTIF(E27:E37,"=Margem Direita")=0,"-",AVERAGEIF(E27:E37,"=Margem Direita",I27:I37))</f>
        <v>0.8</v>
      </c>
      <c r="V27" s="345">
        <f>IF(COUNTIF(E27:E37,"=Margem Esquerda")=0,"-",AVERAGEIF(E27:E37,"=Margem Esquerda",I27:I37))</f>
        <v>0.95</v>
      </c>
      <c r="W27" s="334">
        <f>IF(COUNTIF(E27:E37,"=Calha")=0,"-",AVERAGEIF(E27:E37,"=Calha",I27:I37))</f>
        <v>1.0599999999999998</v>
      </c>
      <c r="X27" s="336">
        <f>IF(COUNTIF(E27:E37,"=Encosta Direita")=0,"-",AVERAGEIF(E27:E37,"=Encosta Direita",K27:K37))</f>
        <v>0.35</v>
      </c>
      <c r="Y27" s="345">
        <f>IF(COUNTIF(E27:E37,"=Encosta Esquerda")=0,"-",AVERAGEIF(E27:E37,"=Encosta Esquerda",K27:K37))</f>
        <v>0.37</v>
      </c>
      <c r="Z27" s="345">
        <f>IF(COUNTIF(E27:E37,"=Planície Direita")=0,"-",AVERAGEIF(E27:E37,"=Planície Direita",K27:K37))</f>
        <v>1.1666666666666667</v>
      </c>
      <c r="AA27" s="345">
        <f>IF(COUNTIF(E27:E37,"=Planície Esquerda")=0,"-",AVERAGEIF(E27:E37,"=Planície Esquerda",K27:K37))</f>
        <v>0.5</v>
      </c>
      <c r="AB27" s="345">
        <f>IF(COUNTIF(E27:E37,"=Margem Direita")=0,"-",AVERAGEIF(E27:E37,"=Margem Direita",K27:K37))</f>
        <v>0.8</v>
      </c>
      <c r="AC27" s="345">
        <f>IF(COUNTIF(E27:E37,"=Margem Esquerda")=0,"-",AVERAGEIF(E27:E37,"=Margem Esquerda",K27:K37))</f>
        <v>0.95</v>
      </c>
      <c r="AD27" s="334">
        <f>IF(COUNTIF(E27:E37,"=Calha")=0,"-",AVERAGEIF(E27:E37,"=Calha",K27:K37))</f>
        <v>1.0599999999999998</v>
      </c>
    </row>
    <row r="28" spans="1:30">
      <c r="A28" t="s">
        <v>306</v>
      </c>
      <c r="B28" s="301"/>
      <c r="C28" s="104" t="s">
        <v>308</v>
      </c>
      <c r="D28" s="217" t="s">
        <v>128</v>
      </c>
      <c r="E28" s="217" t="s">
        <v>125</v>
      </c>
      <c r="F28" s="245" t="s">
        <v>0</v>
      </c>
      <c r="G28" s="245" t="s">
        <v>0</v>
      </c>
      <c r="H28" s="245">
        <v>0.5</v>
      </c>
      <c r="I28" s="100">
        <f t="shared" si="0"/>
        <v>0.5</v>
      </c>
      <c r="J28" s="245"/>
      <c r="K28" s="270">
        <f t="shared" si="1"/>
        <v>0.5</v>
      </c>
      <c r="L28" s="345"/>
      <c r="M28" s="345"/>
      <c r="N28" s="345"/>
      <c r="O28" s="339"/>
      <c r="P28" s="334"/>
      <c r="Q28" s="337"/>
      <c r="R28" s="345"/>
      <c r="S28" s="345"/>
      <c r="T28" s="345"/>
      <c r="U28" s="345"/>
      <c r="V28" s="345"/>
      <c r="W28" s="334"/>
      <c r="X28" s="337"/>
      <c r="Y28" s="345"/>
      <c r="Z28" s="345"/>
      <c r="AA28" s="345"/>
      <c r="AB28" s="345"/>
      <c r="AC28" s="345"/>
      <c r="AD28" s="334"/>
    </row>
    <row r="29" spans="1:30">
      <c r="A29" t="s">
        <v>306</v>
      </c>
      <c r="B29" s="301"/>
      <c r="C29" s="104" t="s">
        <v>309</v>
      </c>
      <c r="D29" s="217" t="s">
        <v>128</v>
      </c>
      <c r="E29" s="217" t="s">
        <v>126</v>
      </c>
      <c r="F29" s="100" t="s">
        <v>0</v>
      </c>
      <c r="G29" s="100" t="s">
        <v>0</v>
      </c>
      <c r="H29" s="245">
        <v>0.95</v>
      </c>
      <c r="I29" s="100">
        <f t="shared" si="0"/>
        <v>0.95</v>
      </c>
      <c r="J29" s="100"/>
      <c r="K29" s="100">
        <f t="shared" si="1"/>
        <v>0.95</v>
      </c>
      <c r="L29" s="345"/>
      <c r="M29" s="345"/>
      <c r="N29" s="345"/>
      <c r="O29" s="339"/>
      <c r="P29" s="334"/>
      <c r="Q29" s="337"/>
      <c r="R29" s="345"/>
      <c r="S29" s="345"/>
      <c r="T29" s="345"/>
      <c r="U29" s="345"/>
      <c r="V29" s="345"/>
      <c r="W29" s="334"/>
      <c r="X29" s="337"/>
      <c r="Y29" s="345"/>
      <c r="Z29" s="345"/>
      <c r="AA29" s="345"/>
      <c r="AB29" s="345"/>
      <c r="AC29" s="345"/>
      <c r="AD29" s="334"/>
    </row>
    <row r="30" spans="1:30">
      <c r="A30" t="s">
        <v>306</v>
      </c>
      <c r="B30" s="301"/>
      <c r="C30" s="104" t="s">
        <v>310</v>
      </c>
      <c r="D30" s="217" t="s">
        <v>131</v>
      </c>
      <c r="E30" s="112" t="s">
        <v>10</v>
      </c>
      <c r="F30" s="165">
        <v>0.97</v>
      </c>
      <c r="G30" s="165">
        <v>0</v>
      </c>
      <c r="H30" s="131" t="s">
        <v>0</v>
      </c>
      <c r="I30" s="100">
        <f t="shared" si="0"/>
        <v>0.97</v>
      </c>
      <c r="J30" s="165"/>
      <c r="K30" s="165">
        <f t="shared" si="1"/>
        <v>0.97</v>
      </c>
      <c r="L30" s="345"/>
      <c r="M30" s="345"/>
      <c r="N30" s="345"/>
      <c r="O30" s="339"/>
      <c r="P30" s="334"/>
      <c r="Q30" s="337"/>
      <c r="R30" s="345"/>
      <c r="S30" s="345"/>
      <c r="T30" s="345"/>
      <c r="U30" s="345"/>
      <c r="V30" s="345"/>
      <c r="W30" s="334"/>
      <c r="X30" s="337"/>
      <c r="Y30" s="345"/>
      <c r="Z30" s="345"/>
      <c r="AA30" s="345"/>
      <c r="AB30" s="345"/>
      <c r="AC30" s="345"/>
      <c r="AD30" s="334"/>
    </row>
    <row r="31" spans="1:30">
      <c r="A31" t="s">
        <v>306</v>
      </c>
      <c r="B31" s="301"/>
      <c r="C31" s="104" t="s">
        <v>311</v>
      </c>
      <c r="D31" s="217" t="s">
        <v>127</v>
      </c>
      <c r="E31" s="112" t="s">
        <v>10</v>
      </c>
      <c r="F31" s="165">
        <v>0</v>
      </c>
      <c r="G31" s="100">
        <v>0.6</v>
      </c>
      <c r="H31" s="245" t="s">
        <v>0</v>
      </c>
      <c r="I31" s="100">
        <f t="shared" si="0"/>
        <v>0.6</v>
      </c>
      <c r="J31" s="100"/>
      <c r="K31" s="100">
        <f t="shared" si="1"/>
        <v>0.6</v>
      </c>
      <c r="L31" s="345"/>
      <c r="M31" s="345"/>
      <c r="N31" s="345"/>
      <c r="O31" s="339"/>
      <c r="P31" s="334"/>
      <c r="Q31" s="337"/>
      <c r="R31" s="345"/>
      <c r="S31" s="345"/>
      <c r="T31" s="345"/>
      <c r="U31" s="345"/>
      <c r="V31" s="345"/>
      <c r="W31" s="334"/>
      <c r="X31" s="337"/>
      <c r="Y31" s="345"/>
      <c r="Z31" s="345"/>
      <c r="AA31" s="345"/>
      <c r="AB31" s="345"/>
      <c r="AC31" s="345"/>
      <c r="AD31" s="334"/>
    </row>
    <row r="32" spans="1:30">
      <c r="A32" t="s">
        <v>306</v>
      </c>
      <c r="B32" s="301"/>
      <c r="C32" s="104" t="s">
        <v>312</v>
      </c>
      <c r="D32" s="112" t="s">
        <v>10</v>
      </c>
      <c r="E32" s="112" t="s">
        <v>10</v>
      </c>
      <c r="F32" s="100">
        <v>0.22</v>
      </c>
      <c r="G32" s="245">
        <v>1.39</v>
      </c>
      <c r="H32" s="245" t="s">
        <v>0</v>
      </c>
      <c r="I32" s="100">
        <f t="shared" si="0"/>
        <v>1.6099999999999999</v>
      </c>
      <c r="J32" s="245"/>
      <c r="K32" s="270">
        <f t="shared" si="1"/>
        <v>1.6099999999999999</v>
      </c>
      <c r="L32" s="345"/>
      <c r="M32" s="345"/>
      <c r="N32" s="345"/>
      <c r="O32" s="339"/>
      <c r="P32" s="334"/>
      <c r="Q32" s="337"/>
      <c r="R32" s="345"/>
      <c r="S32" s="345"/>
      <c r="T32" s="345"/>
      <c r="U32" s="345"/>
      <c r="V32" s="345"/>
      <c r="W32" s="334"/>
      <c r="X32" s="337"/>
      <c r="Y32" s="345"/>
      <c r="Z32" s="345"/>
      <c r="AA32" s="345"/>
      <c r="AB32" s="345"/>
      <c r="AC32" s="345"/>
      <c r="AD32" s="334"/>
    </row>
    <row r="33" spans="1:30">
      <c r="A33" t="s">
        <v>306</v>
      </c>
      <c r="B33" s="301"/>
      <c r="C33" s="104" t="s">
        <v>313</v>
      </c>
      <c r="D33" s="112" t="s">
        <v>10</v>
      </c>
      <c r="E33" s="217" t="s">
        <v>127</v>
      </c>
      <c r="F33" s="245" t="s">
        <v>0</v>
      </c>
      <c r="G33" s="245" t="s">
        <v>0</v>
      </c>
      <c r="H33" s="245">
        <v>0.8</v>
      </c>
      <c r="I33" s="100">
        <f t="shared" si="0"/>
        <v>0.8</v>
      </c>
      <c r="J33" s="245"/>
      <c r="K33" s="270">
        <f t="shared" si="1"/>
        <v>0.8</v>
      </c>
      <c r="L33" s="345"/>
      <c r="M33" s="345"/>
      <c r="N33" s="345"/>
      <c r="O33" s="339"/>
      <c r="P33" s="334"/>
      <c r="Q33" s="337"/>
      <c r="R33" s="345"/>
      <c r="S33" s="345"/>
      <c r="T33" s="345"/>
      <c r="U33" s="345"/>
      <c r="V33" s="345"/>
      <c r="W33" s="334"/>
      <c r="X33" s="337"/>
      <c r="Y33" s="345"/>
      <c r="Z33" s="345"/>
      <c r="AA33" s="345"/>
      <c r="AB33" s="345"/>
      <c r="AC33" s="345"/>
      <c r="AD33" s="334"/>
    </row>
    <row r="34" spans="1:30">
      <c r="A34" t="s">
        <v>306</v>
      </c>
      <c r="B34" s="301"/>
      <c r="C34" s="104" t="s">
        <v>314</v>
      </c>
      <c r="D34" s="112" t="s">
        <v>10</v>
      </c>
      <c r="E34" s="217" t="s">
        <v>128</v>
      </c>
      <c r="F34" s="245" t="s">
        <v>0</v>
      </c>
      <c r="G34" s="100" t="s">
        <v>0</v>
      </c>
      <c r="H34" s="100">
        <v>0.6</v>
      </c>
      <c r="I34" s="100">
        <f t="shared" si="0"/>
        <v>0.6</v>
      </c>
      <c r="J34" s="100"/>
      <c r="K34" s="100">
        <f t="shared" si="1"/>
        <v>0.6</v>
      </c>
      <c r="L34" s="345"/>
      <c r="M34" s="345"/>
      <c r="N34" s="345"/>
      <c r="O34" s="339"/>
      <c r="P34" s="334"/>
      <c r="Q34" s="337"/>
      <c r="R34" s="345"/>
      <c r="S34" s="345"/>
      <c r="T34" s="345"/>
      <c r="U34" s="345"/>
      <c r="V34" s="345"/>
      <c r="W34" s="334"/>
      <c r="X34" s="337"/>
      <c r="Y34" s="345"/>
      <c r="Z34" s="345"/>
      <c r="AA34" s="345"/>
      <c r="AB34" s="345"/>
      <c r="AC34" s="345"/>
      <c r="AD34" s="334"/>
    </row>
    <row r="35" spans="1:30">
      <c r="A35" t="s">
        <v>306</v>
      </c>
      <c r="B35" s="301"/>
      <c r="C35" s="104" t="s">
        <v>315</v>
      </c>
      <c r="D35" s="217" t="s">
        <v>126</v>
      </c>
      <c r="E35" s="217" t="s">
        <v>128</v>
      </c>
      <c r="F35" s="245" t="s">
        <v>0</v>
      </c>
      <c r="G35" s="100" t="s">
        <v>0</v>
      </c>
      <c r="H35" s="100">
        <v>1.6</v>
      </c>
      <c r="I35" s="100">
        <f t="shared" si="0"/>
        <v>1.6</v>
      </c>
      <c r="J35" s="100"/>
      <c r="K35" s="100">
        <f t="shared" si="1"/>
        <v>1.6</v>
      </c>
      <c r="L35" s="345"/>
      <c r="M35" s="345"/>
      <c r="N35" s="345"/>
      <c r="O35" s="339"/>
      <c r="P35" s="334"/>
      <c r="Q35" s="337"/>
      <c r="R35" s="345"/>
      <c r="S35" s="345"/>
      <c r="T35" s="345"/>
      <c r="U35" s="345"/>
      <c r="V35" s="345"/>
      <c r="W35" s="334"/>
      <c r="X35" s="337"/>
      <c r="Y35" s="345"/>
      <c r="Z35" s="345"/>
      <c r="AA35" s="345"/>
      <c r="AB35" s="345"/>
      <c r="AC35" s="345"/>
      <c r="AD35" s="334"/>
    </row>
    <row r="36" spans="1:30">
      <c r="A36" t="s">
        <v>306</v>
      </c>
      <c r="B36" s="301"/>
      <c r="C36" s="104" t="s">
        <v>316</v>
      </c>
      <c r="D36" s="217" t="s">
        <v>125</v>
      </c>
      <c r="E36" s="217" t="s">
        <v>128</v>
      </c>
      <c r="F36" s="100" t="s">
        <v>0</v>
      </c>
      <c r="G36" s="100" t="s">
        <v>0</v>
      </c>
      <c r="H36" s="245">
        <v>1.3</v>
      </c>
      <c r="I36" s="100">
        <f t="shared" si="0"/>
        <v>1.3</v>
      </c>
      <c r="J36" s="100"/>
      <c r="K36" s="100">
        <f t="shared" si="1"/>
        <v>1.3</v>
      </c>
      <c r="L36" s="345"/>
      <c r="M36" s="345"/>
      <c r="N36" s="345"/>
      <c r="O36" s="339"/>
      <c r="P36" s="334"/>
      <c r="Q36" s="337"/>
      <c r="R36" s="345"/>
      <c r="S36" s="345"/>
      <c r="T36" s="345"/>
      <c r="U36" s="345"/>
      <c r="V36" s="345"/>
      <c r="W36" s="334"/>
      <c r="X36" s="337"/>
      <c r="Y36" s="345"/>
      <c r="Z36" s="345"/>
      <c r="AA36" s="345"/>
      <c r="AB36" s="345"/>
      <c r="AC36" s="345"/>
      <c r="AD36" s="334"/>
    </row>
    <row r="37" spans="1:30" ht="15.75" thickBot="1">
      <c r="A37" t="s">
        <v>306</v>
      </c>
      <c r="B37" s="316"/>
      <c r="C37" s="120" t="s">
        <v>317</v>
      </c>
      <c r="D37" s="102" t="s">
        <v>124</v>
      </c>
      <c r="E37" s="102" t="s">
        <v>129</v>
      </c>
      <c r="F37" s="158" t="s">
        <v>0</v>
      </c>
      <c r="G37" s="158" t="s">
        <v>0</v>
      </c>
      <c r="H37" s="244">
        <v>0.35</v>
      </c>
      <c r="I37" s="158">
        <f t="shared" si="0"/>
        <v>0.35</v>
      </c>
      <c r="J37" s="158"/>
      <c r="K37" s="158">
        <f t="shared" si="1"/>
        <v>0.35</v>
      </c>
      <c r="L37" s="345"/>
      <c r="M37" s="345"/>
      <c r="N37" s="345"/>
      <c r="O37" s="346"/>
      <c r="P37" s="334"/>
      <c r="Q37" s="359"/>
      <c r="R37" s="345"/>
      <c r="S37" s="345"/>
      <c r="T37" s="345"/>
      <c r="U37" s="345"/>
      <c r="V37" s="345"/>
      <c r="W37" s="334"/>
      <c r="X37" s="359"/>
      <c r="Y37" s="345"/>
      <c r="Z37" s="345"/>
      <c r="AA37" s="345"/>
      <c r="AB37" s="345"/>
      <c r="AC37" s="345"/>
      <c r="AD37" s="334"/>
    </row>
    <row r="38" spans="1:30">
      <c r="A38" t="s">
        <v>318</v>
      </c>
      <c r="B38" s="300" t="s">
        <v>318</v>
      </c>
      <c r="C38" s="108" t="s">
        <v>319</v>
      </c>
      <c r="D38" s="98" t="s">
        <v>129</v>
      </c>
      <c r="E38" s="98" t="s">
        <v>124</v>
      </c>
      <c r="F38" s="248" t="s">
        <v>0</v>
      </c>
      <c r="G38" s="248" t="s">
        <v>0</v>
      </c>
      <c r="H38" s="248">
        <v>0.56000000000000005</v>
      </c>
      <c r="I38" s="160">
        <f t="shared" si="0"/>
        <v>0.56000000000000005</v>
      </c>
      <c r="J38" s="248"/>
      <c r="K38" s="272">
        <f t="shared" si="1"/>
        <v>0.56000000000000005</v>
      </c>
      <c r="L38" s="345">
        <f>AVERAGE(F38:F47)</f>
        <v>0.23333333333333331</v>
      </c>
      <c r="M38" s="345">
        <f>AVERAGE(G38:G47)</f>
        <v>0.43333333333333335</v>
      </c>
      <c r="N38" s="345">
        <f>SUM(L38:M47)</f>
        <v>0.66666666666666663</v>
      </c>
      <c r="O38" s="338">
        <f>AVERAGE(H38:H47)</f>
        <v>1.0814285714285714</v>
      </c>
      <c r="P38" s="334">
        <f>AVERAGE(I38:I47)</f>
        <v>0.95700000000000007</v>
      </c>
      <c r="Q38" s="345">
        <f>IF(COUNTIF(E38:E47,"=Encosta Direita")=0,"-",AVERAGEIF(E38:E47,"=Encosta Direita",I38:I47))</f>
        <v>0.43</v>
      </c>
      <c r="R38" s="345">
        <f>IF(COUNTIF(E38:E47,"=Encosta Esquerda")=0,"-",AVERAGEIF(E38:E47,"=Encosta Esquerda",I38:I47))</f>
        <v>0.56000000000000005</v>
      </c>
      <c r="S38" s="345">
        <f>IF(COUNTIF(E38:E47,"=Planície Direita")=0,"-",AVERAGEIF(E38:E47,"=Planície Direita",I38:I47))</f>
        <v>1.3</v>
      </c>
      <c r="T38" s="345">
        <f>IF(COUNTIF(E38:E47,"=Planície Esquerda")=0,"-",AVERAGEIF(E38:E47,"=Planície Esquerda",I38:I47))</f>
        <v>2.04</v>
      </c>
      <c r="U38" s="345">
        <f>IF(COUNTIF(E38:E47,"=Margem Direita")=0,"-",AVERAGEIF(E38:E47,"=Margem Direita",I38:I47))</f>
        <v>0.66</v>
      </c>
      <c r="V38" s="345">
        <f>IF(COUNTIF(E38:E47,"=Margem Esquerda")=0,"-",AVERAGEIF(E38:E47,"=Margem Esquerda",I38:I47))</f>
        <v>0.54</v>
      </c>
      <c r="W38" s="334">
        <f>IF(COUNTIF(E38:E47,"=Calha")=0,"-",AVERAGEIF(E38:E47,"=Calha",I38:I47))</f>
        <v>0.66666666666666663</v>
      </c>
      <c r="X38" s="345">
        <f>IF(COUNTIF(E38:E47,"=Encosta Direita")=0,"-",AVERAGEIF(E38:E47,"=Encosta Direita",K38:K47))</f>
        <v>0.43</v>
      </c>
      <c r="Y38" s="345">
        <f>IF(COUNTIF(E38:E47,"=Encosta Esquerda")=0,"-",AVERAGEIF(E38:E47,"=Encosta Esquerda",K38:K47))</f>
        <v>0.56000000000000005</v>
      </c>
      <c r="Z38" s="345">
        <f>IF(COUNTIF(E38:E47,"=Planície Direita")=0,"-",AVERAGEIF(E38:E47,"=Planície Direita",K38:K47))</f>
        <v>1.3</v>
      </c>
      <c r="AA38" s="345">
        <f>IF(COUNTIF(E38:E47,"=Planície Esquerda")=0,"-",AVERAGEIF(E38:E47,"=Planície Esquerda",K38:K47))</f>
        <v>2.04</v>
      </c>
      <c r="AB38" s="345">
        <f>IF(COUNTIF(E38:E47,"=Margem Direita")=0,"-",AVERAGEIF(E38:E47,"=Margem Direita",K38:K47))</f>
        <v>0.66</v>
      </c>
      <c r="AC38" s="345">
        <f>IF(COUNTIF(E38:E47,"=Margem Esquerda")=0,"-",AVERAGEIF(E38:E47,"=Margem Esquerda",K38:K47))</f>
        <v>0.54</v>
      </c>
      <c r="AD38" s="334">
        <f>IF(COUNTIF(E38:E47,"=Calha")=0,"-",AVERAGEIF(E38:E47,"=Calha",K38:K47))</f>
        <v>0.66666666666666663</v>
      </c>
    </row>
    <row r="39" spans="1:30">
      <c r="A39" t="s">
        <v>318</v>
      </c>
      <c r="B39" s="301"/>
      <c r="C39" s="104" t="s">
        <v>320</v>
      </c>
      <c r="D39" s="217" t="s">
        <v>128</v>
      </c>
      <c r="E39" s="217" t="s">
        <v>125</v>
      </c>
      <c r="F39" s="165" t="s">
        <v>0</v>
      </c>
      <c r="G39" s="131" t="s">
        <v>0</v>
      </c>
      <c r="H39" s="131">
        <v>3.58</v>
      </c>
      <c r="I39" s="100">
        <f t="shared" si="0"/>
        <v>3.58</v>
      </c>
      <c r="J39" s="131"/>
      <c r="K39" s="131">
        <f t="shared" si="1"/>
        <v>3.58</v>
      </c>
      <c r="L39" s="345"/>
      <c r="M39" s="345"/>
      <c r="N39" s="345"/>
      <c r="O39" s="339"/>
      <c r="P39" s="334"/>
      <c r="Q39" s="345"/>
      <c r="R39" s="345"/>
      <c r="S39" s="345"/>
      <c r="T39" s="345"/>
      <c r="U39" s="345"/>
      <c r="V39" s="345"/>
      <c r="W39" s="334"/>
      <c r="X39" s="345"/>
      <c r="Y39" s="345"/>
      <c r="Z39" s="345"/>
      <c r="AA39" s="345"/>
      <c r="AB39" s="345"/>
      <c r="AC39" s="345"/>
      <c r="AD39" s="334"/>
    </row>
    <row r="40" spans="1:30">
      <c r="A40" t="s">
        <v>318</v>
      </c>
      <c r="B40" s="301"/>
      <c r="C40" s="104" t="s">
        <v>321</v>
      </c>
      <c r="D40" s="217" t="s">
        <v>127</v>
      </c>
      <c r="E40" s="217" t="s">
        <v>125</v>
      </c>
      <c r="F40" s="100" t="s">
        <v>0</v>
      </c>
      <c r="G40" s="245" t="s">
        <v>0</v>
      </c>
      <c r="H40" s="245">
        <v>0.5</v>
      </c>
      <c r="I40" s="100">
        <f t="shared" si="0"/>
        <v>0.5</v>
      </c>
      <c r="J40" s="245"/>
      <c r="K40" s="270">
        <f t="shared" si="1"/>
        <v>0.5</v>
      </c>
      <c r="L40" s="345"/>
      <c r="M40" s="345"/>
      <c r="N40" s="345"/>
      <c r="O40" s="339"/>
      <c r="P40" s="334"/>
      <c r="Q40" s="345"/>
      <c r="R40" s="345"/>
      <c r="S40" s="345"/>
      <c r="T40" s="345"/>
      <c r="U40" s="345"/>
      <c r="V40" s="345"/>
      <c r="W40" s="334"/>
      <c r="X40" s="345"/>
      <c r="Y40" s="345"/>
      <c r="Z40" s="345"/>
      <c r="AA40" s="345"/>
      <c r="AB40" s="345"/>
      <c r="AC40" s="345"/>
      <c r="AD40" s="334"/>
    </row>
    <row r="41" spans="1:30">
      <c r="A41" t="s">
        <v>318</v>
      </c>
      <c r="B41" s="301"/>
      <c r="C41" s="104" t="s">
        <v>322</v>
      </c>
      <c r="D41" s="217" t="s">
        <v>10</v>
      </c>
      <c r="E41" s="217" t="s">
        <v>126</v>
      </c>
      <c r="F41" s="245" t="s">
        <v>0</v>
      </c>
      <c r="G41" s="245" t="s">
        <v>0</v>
      </c>
      <c r="H41" s="245">
        <v>0.54</v>
      </c>
      <c r="I41" s="100">
        <f t="shared" si="0"/>
        <v>0.54</v>
      </c>
      <c r="J41" s="245"/>
      <c r="K41" s="270">
        <f t="shared" si="1"/>
        <v>0.54</v>
      </c>
      <c r="L41" s="345"/>
      <c r="M41" s="345"/>
      <c r="N41" s="345"/>
      <c r="O41" s="339"/>
      <c r="P41" s="334"/>
      <c r="Q41" s="345"/>
      <c r="R41" s="345"/>
      <c r="S41" s="345"/>
      <c r="T41" s="345"/>
      <c r="U41" s="345"/>
      <c r="V41" s="345"/>
      <c r="W41" s="334"/>
      <c r="X41" s="345"/>
      <c r="Y41" s="345"/>
      <c r="Z41" s="345"/>
      <c r="AA41" s="345"/>
      <c r="AB41" s="345"/>
      <c r="AC41" s="345"/>
      <c r="AD41" s="334"/>
    </row>
    <row r="42" spans="1:30">
      <c r="A42" t="s">
        <v>318</v>
      </c>
      <c r="B42" s="301"/>
      <c r="C42" s="104" t="s">
        <v>323</v>
      </c>
      <c r="D42" s="112" t="s">
        <v>10</v>
      </c>
      <c r="E42" s="217" t="s">
        <v>10</v>
      </c>
      <c r="F42" s="245">
        <v>0.4</v>
      </c>
      <c r="G42" s="245">
        <v>0.4</v>
      </c>
      <c r="H42" s="245" t="s">
        <v>0</v>
      </c>
      <c r="I42" s="100">
        <f t="shared" si="0"/>
        <v>0.8</v>
      </c>
      <c r="J42" s="245"/>
      <c r="K42" s="270">
        <f t="shared" si="1"/>
        <v>0.8</v>
      </c>
      <c r="L42" s="345"/>
      <c r="M42" s="345"/>
      <c r="N42" s="345"/>
      <c r="O42" s="339"/>
      <c r="P42" s="334"/>
      <c r="Q42" s="345"/>
      <c r="R42" s="345"/>
      <c r="S42" s="345"/>
      <c r="T42" s="345"/>
      <c r="U42" s="345"/>
      <c r="V42" s="345"/>
      <c r="W42" s="334"/>
      <c r="X42" s="345"/>
      <c r="Y42" s="345"/>
      <c r="Z42" s="345"/>
      <c r="AA42" s="345"/>
      <c r="AB42" s="345"/>
      <c r="AC42" s="345"/>
      <c r="AD42" s="334"/>
    </row>
    <row r="43" spans="1:30">
      <c r="A43" t="s">
        <v>318</v>
      </c>
      <c r="B43" s="301"/>
      <c r="C43" s="104" t="s">
        <v>324</v>
      </c>
      <c r="D43" s="217" t="s">
        <v>10</v>
      </c>
      <c r="E43" s="112" t="s">
        <v>10</v>
      </c>
      <c r="F43" s="245">
        <v>0.3</v>
      </c>
      <c r="G43" s="245">
        <v>0.4</v>
      </c>
      <c r="H43" s="245" t="s">
        <v>0</v>
      </c>
      <c r="I43" s="100">
        <f t="shared" si="0"/>
        <v>0.7</v>
      </c>
      <c r="J43" s="245"/>
      <c r="K43" s="270">
        <f t="shared" si="1"/>
        <v>0.7</v>
      </c>
      <c r="L43" s="345"/>
      <c r="M43" s="345"/>
      <c r="N43" s="345"/>
      <c r="O43" s="339"/>
      <c r="P43" s="334"/>
      <c r="Q43" s="345"/>
      <c r="R43" s="345"/>
      <c r="S43" s="345"/>
      <c r="T43" s="345"/>
      <c r="U43" s="345"/>
      <c r="V43" s="345"/>
      <c r="W43" s="334"/>
      <c r="X43" s="345"/>
      <c r="Y43" s="345"/>
      <c r="Z43" s="345"/>
      <c r="AA43" s="345"/>
      <c r="AB43" s="345"/>
      <c r="AC43" s="345"/>
      <c r="AD43" s="334"/>
    </row>
    <row r="44" spans="1:30">
      <c r="A44" t="s">
        <v>318</v>
      </c>
      <c r="B44" s="301"/>
      <c r="C44" s="104" t="s">
        <v>325</v>
      </c>
      <c r="D44" s="217" t="s">
        <v>126</v>
      </c>
      <c r="E44" s="217" t="s">
        <v>10</v>
      </c>
      <c r="F44" s="100">
        <v>0</v>
      </c>
      <c r="G44" s="245">
        <v>0.5</v>
      </c>
      <c r="H44" s="131" t="s">
        <v>0</v>
      </c>
      <c r="I44" s="100">
        <f t="shared" si="0"/>
        <v>0.5</v>
      </c>
      <c r="J44" s="245"/>
      <c r="K44" s="270">
        <f t="shared" si="1"/>
        <v>0.5</v>
      </c>
      <c r="L44" s="345"/>
      <c r="M44" s="345"/>
      <c r="N44" s="345"/>
      <c r="O44" s="339"/>
      <c r="P44" s="334"/>
      <c r="Q44" s="345"/>
      <c r="R44" s="345"/>
      <c r="S44" s="345"/>
      <c r="T44" s="345"/>
      <c r="U44" s="345"/>
      <c r="V44" s="345"/>
      <c r="W44" s="334"/>
      <c r="X44" s="345"/>
      <c r="Y44" s="345"/>
      <c r="Z44" s="345"/>
      <c r="AA44" s="345"/>
      <c r="AB44" s="345"/>
      <c r="AC44" s="345"/>
      <c r="AD44" s="334"/>
    </row>
    <row r="45" spans="1:30">
      <c r="A45" t="s">
        <v>318</v>
      </c>
      <c r="B45" s="301"/>
      <c r="C45" s="104" t="s">
        <v>326</v>
      </c>
      <c r="D45" s="217" t="s">
        <v>125</v>
      </c>
      <c r="E45" s="217" t="s">
        <v>127</v>
      </c>
      <c r="F45" s="245" t="s">
        <v>0</v>
      </c>
      <c r="G45" s="245" t="s">
        <v>0</v>
      </c>
      <c r="H45" s="245">
        <v>0.66</v>
      </c>
      <c r="I45" s="100">
        <f t="shared" si="0"/>
        <v>0.66</v>
      </c>
      <c r="J45" s="245"/>
      <c r="K45" s="270">
        <f t="shared" si="1"/>
        <v>0.66</v>
      </c>
      <c r="L45" s="345"/>
      <c r="M45" s="345"/>
      <c r="N45" s="345"/>
      <c r="O45" s="339"/>
      <c r="P45" s="334"/>
      <c r="Q45" s="345"/>
      <c r="R45" s="345"/>
      <c r="S45" s="345"/>
      <c r="T45" s="345"/>
      <c r="U45" s="345"/>
      <c r="V45" s="345"/>
      <c r="W45" s="334"/>
      <c r="X45" s="345"/>
      <c r="Y45" s="345"/>
      <c r="Z45" s="345"/>
      <c r="AA45" s="345"/>
      <c r="AB45" s="345"/>
      <c r="AC45" s="345"/>
      <c r="AD45" s="334"/>
    </row>
    <row r="46" spans="1:30">
      <c r="A46" t="s">
        <v>318</v>
      </c>
      <c r="B46" s="301"/>
      <c r="C46" s="104" t="s">
        <v>327</v>
      </c>
      <c r="D46" s="217" t="s">
        <v>125</v>
      </c>
      <c r="E46" s="217" t="s">
        <v>128</v>
      </c>
      <c r="F46" s="245" t="s">
        <v>0</v>
      </c>
      <c r="G46" s="100" t="s">
        <v>0</v>
      </c>
      <c r="H46" s="100">
        <v>1.3</v>
      </c>
      <c r="I46" s="100">
        <f t="shared" si="0"/>
        <v>1.3</v>
      </c>
      <c r="J46" s="100"/>
      <c r="K46" s="100">
        <f t="shared" si="1"/>
        <v>1.3</v>
      </c>
      <c r="L46" s="345"/>
      <c r="M46" s="345"/>
      <c r="N46" s="345"/>
      <c r="O46" s="339"/>
      <c r="P46" s="334"/>
      <c r="Q46" s="345"/>
      <c r="R46" s="345"/>
      <c r="S46" s="345"/>
      <c r="T46" s="345"/>
      <c r="U46" s="345"/>
      <c r="V46" s="345"/>
      <c r="W46" s="334"/>
      <c r="X46" s="345"/>
      <c r="Y46" s="345"/>
      <c r="Z46" s="345"/>
      <c r="AA46" s="345"/>
      <c r="AB46" s="345"/>
      <c r="AC46" s="345"/>
      <c r="AD46" s="334"/>
    </row>
    <row r="47" spans="1:30" ht="15.75" thickBot="1">
      <c r="A47" t="s">
        <v>318</v>
      </c>
      <c r="B47" s="316"/>
      <c r="C47" s="120" t="s">
        <v>328</v>
      </c>
      <c r="D47" s="99" t="s">
        <v>329</v>
      </c>
      <c r="E47" s="99" t="s">
        <v>129</v>
      </c>
      <c r="F47" s="246" t="s">
        <v>0</v>
      </c>
      <c r="G47" s="161" t="s">
        <v>0</v>
      </c>
      <c r="H47" s="161">
        <v>0.43</v>
      </c>
      <c r="I47" s="161">
        <f t="shared" si="0"/>
        <v>0.43</v>
      </c>
      <c r="J47" s="161"/>
      <c r="K47" s="161">
        <f t="shared" si="1"/>
        <v>0.43</v>
      </c>
      <c r="L47" s="345"/>
      <c r="M47" s="345"/>
      <c r="N47" s="345"/>
      <c r="O47" s="346"/>
      <c r="P47" s="334"/>
      <c r="Q47" s="345"/>
      <c r="R47" s="345"/>
      <c r="S47" s="345"/>
      <c r="T47" s="345"/>
      <c r="U47" s="345"/>
      <c r="V47" s="345"/>
      <c r="W47" s="334"/>
      <c r="X47" s="345"/>
      <c r="Y47" s="345"/>
      <c r="Z47" s="345"/>
      <c r="AA47" s="345"/>
      <c r="AB47" s="345"/>
      <c r="AC47" s="345"/>
      <c r="AD47" s="334"/>
    </row>
    <row r="48" spans="1:30">
      <c r="A48" t="s">
        <v>330</v>
      </c>
      <c r="B48" s="300" t="s">
        <v>330</v>
      </c>
      <c r="C48" s="108" t="s">
        <v>331</v>
      </c>
      <c r="D48" s="163" t="s">
        <v>129</v>
      </c>
      <c r="E48" s="163" t="s">
        <v>124</v>
      </c>
      <c r="F48" s="247" t="s">
        <v>0</v>
      </c>
      <c r="G48" s="247" t="s">
        <v>0</v>
      </c>
      <c r="H48" s="247">
        <v>0.23</v>
      </c>
      <c r="I48" s="159">
        <f t="shared" si="0"/>
        <v>0.23</v>
      </c>
      <c r="J48" s="247"/>
      <c r="K48" s="271">
        <f t="shared" si="1"/>
        <v>0.23</v>
      </c>
      <c r="L48" s="345">
        <f>AVERAGE(F48:F56)</f>
        <v>0.33333333333333331</v>
      </c>
      <c r="M48" s="345">
        <f>AVERAGE(G48:G56)</f>
        <v>0.17333333333333334</v>
      </c>
      <c r="N48" s="345">
        <f>SUM(L48:M56)</f>
        <v>0.5066666666666666</v>
      </c>
      <c r="O48" s="338">
        <f>AVERAGE(H48:H56)</f>
        <v>0.57166666666666666</v>
      </c>
      <c r="P48" s="334">
        <f>AVERAGE(I48:I56)</f>
        <v>0.55000000000000004</v>
      </c>
      <c r="Q48" s="345">
        <f>IF(COUNTIF(E48:E56,"=Encosta Direita")=0,"-",AVERAGEIF(E48:E56,"=Encosta Direita",I48:I56))</f>
        <v>0.44</v>
      </c>
      <c r="R48" s="345">
        <f>IF(COUNTIF(E48:E56,"=Encosta Esquerda")=0,"-",AVERAGEIF(E48:E56,"=Encosta Esquerda",I48:I56))</f>
        <v>0.23</v>
      </c>
      <c r="S48" s="345" t="str">
        <f>IF(COUNTIF(E48:E56,"=Planície Direita")=0,"-",AVERAGEIF(E48:E56,"=Planície Direita",I48:I56))</f>
        <v>-</v>
      </c>
      <c r="T48" s="345">
        <f>IF(COUNTIF(E48:E56,"=Planície Esquerda")=0,"-",AVERAGEIF(E48:E56,"=Planície Esquerda",I48:I56))</f>
        <v>0.46499999999999997</v>
      </c>
      <c r="U48" s="345">
        <f>IF(COUNTIF(E48:E56,"=Margem Direita")=0,"-",AVERAGEIF(E48:E56,"=Margem Direita",I48:I56))</f>
        <v>0.56000000000000005</v>
      </c>
      <c r="V48" s="345">
        <f>IF(COUNTIF(E48:E56,"=Margem Esquerda")=0,"-",AVERAGEIF(E48:E56,"=Margem Esquerda",I48:I56))</f>
        <v>1.27</v>
      </c>
      <c r="W48" s="334">
        <f>IF(COUNTIF(E48:E56,"=Calha")=0,"-",AVERAGEIF(E48:E56,"=Calha",I48:I56))</f>
        <v>0.50666666666666671</v>
      </c>
      <c r="X48" s="345">
        <f>IF(COUNTIF(E48:E56,"=Encosta Direita")=0,"-",AVERAGEIF(E48:E56,"=Encosta Direita",K48:K56))</f>
        <v>0.44</v>
      </c>
      <c r="Y48" s="345">
        <f>IF(COUNTIF(E48:E56,"=Encosta Esquerda")=0,"-",AVERAGEIF(E48:E56,"=Encosta Esquerda",K48:K56))</f>
        <v>0.23</v>
      </c>
      <c r="Z48" s="345" t="str">
        <f>IF(COUNTIF(E48:E56,"=Planície Direita")=0,"-",AVERAGEIF(E48:E56,"=Planície Direita",K48:K56))</f>
        <v>-</v>
      </c>
      <c r="AA48" s="345">
        <f>IF(COUNTIF(E48:E56,"=Planície Esquerda")=0,"-",AVERAGEIF(E48:E56,"=Planície Esquerda",K48:K56))</f>
        <v>0.46499999999999997</v>
      </c>
      <c r="AB48" s="345">
        <f>IF(COUNTIF(E48:E56,"=Margem Direita")=0,"-",AVERAGEIF(E48:E56,"=Margem Direita",K48:K56))</f>
        <v>0.56000000000000005</v>
      </c>
      <c r="AC48" s="345">
        <f>IF(COUNTIF(E48:E56,"=Margem Esquerda")=0,"-",AVERAGEIF(E48:E56,"=Margem Esquerda",K48:K56))</f>
        <v>1.27</v>
      </c>
      <c r="AD48" s="334">
        <f>IF(COUNTIF(E48:E56,"=Calha")=0,"-",AVERAGEIF(E48:E56,"=Calha",K48:K56))</f>
        <v>0.50666666666666671</v>
      </c>
    </row>
    <row r="49" spans="1:30">
      <c r="A49" t="s">
        <v>330</v>
      </c>
      <c r="B49" s="301"/>
      <c r="C49" s="104" t="s">
        <v>332</v>
      </c>
      <c r="D49" s="217" t="s">
        <v>127</v>
      </c>
      <c r="E49" s="217" t="s">
        <v>125</v>
      </c>
      <c r="F49" s="245" t="s">
        <v>0</v>
      </c>
      <c r="G49" s="245" t="s">
        <v>0</v>
      </c>
      <c r="H49" s="245">
        <v>0.51</v>
      </c>
      <c r="I49" s="100">
        <f t="shared" si="0"/>
        <v>0.51</v>
      </c>
      <c r="J49" s="245"/>
      <c r="K49" s="270">
        <f t="shared" si="1"/>
        <v>0.51</v>
      </c>
      <c r="L49" s="345"/>
      <c r="M49" s="345"/>
      <c r="N49" s="345"/>
      <c r="O49" s="339"/>
      <c r="P49" s="334"/>
      <c r="Q49" s="345"/>
      <c r="R49" s="345"/>
      <c r="S49" s="345"/>
      <c r="T49" s="345"/>
      <c r="U49" s="345"/>
      <c r="V49" s="345"/>
      <c r="W49" s="334"/>
      <c r="X49" s="345"/>
      <c r="Y49" s="345"/>
      <c r="Z49" s="345"/>
      <c r="AA49" s="345"/>
      <c r="AB49" s="345"/>
      <c r="AC49" s="345"/>
      <c r="AD49" s="334"/>
    </row>
    <row r="50" spans="1:30">
      <c r="A50" t="s">
        <v>330</v>
      </c>
      <c r="B50" s="301"/>
      <c r="C50" s="104" t="s">
        <v>333</v>
      </c>
      <c r="D50" s="217" t="s">
        <v>10</v>
      </c>
      <c r="E50" s="217" t="s">
        <v>125</v>
      </c>
      <c r="F50" s="245" t="s">
        <v>0</v>
      </c>
      <c r="G50" s="245" t="s">
        <v>0</v>
      </c>
      <c r="H50" s="245">
        <v>0.42</v>
      </c>
      <c r="I50" s="100">
        <f t="shared" si="0"/>
        <v>0.42</v>
      </c>
      <c r="J50" s="245"/>
      <c r="K50" s="270">
        <f t="shared" si="1"/>
        <v>0.42</v>
      </c>
      <c r="L50" s="345"/>
      <c r="M50" s="345"/>
      <c r="N50" s="345"/>
      <c r="O50" s="339"/>
      <c r="P50" s="334"/>
      <c r="Q50" s="345"/>
      <c r="R50" s="345"/>
      <c r="S50" s="345"/>
      <c r="T50" s="345"/>
      <c r="U50" s="345"/>
      <c r="V50" s="345"/>
      <c r="W50" s="334"/>
      <c r="X50" s="345"/>
      <c r="Y50" s="345"/>
      <c r="Z50" s="345"/>
      <c r="AA50" s="345"/>
      <c r="AB50" s="345"/>
      <c r="AC50" s="345"/>
      <c r="AD50" s="334"/>
    </row>
    <row r="51" spans="1:30">
      <c r="A51" t="s">
        <v>330</v>
      </c>
      <c r="B51" s="301"/>
      <c r="C51" s="104" t="s">
        <v>334</v>
      </c>
      <c r="D51" s="217" t="s">
        <v>10</v>
      </c>
      <c r="E51" s="217" t="s">
        <v>126</v>
      </c>
      <c r="F51" s="245" t="s">
        <v>0</v>
      </c>
      <c r="G51" s="100" t="s">
        <v>0</v>
      </c>
      <c r="H51" s="100">
        <v>1.27</v>
      </c>
      <c r="I51" s="100">
        <f t="shared" si="0"/>
        <v>1.27</v>
      </c>
      <c r="J51" s="100"/>
      <c r="K51" s="100">
        <f t="shared" si="1"/>
        <v>1.27</v>
      </c>
      <c r="L51" s="345"/>
      <c r="M51" s="345"/>
      <c r="N51" s="345"/>
      <c r="O51" s="339"/>
      <c r="P51" s="334"/>
      <c r="Q51" s="345"/>
      <c r="R51" s="345"/>
      <c r="S51" s="345"/>
      <c r="T51" s="345"/>
      <c r="U51" s="345"/>
      <c r="V51" s="345"/>
      <c r="W51" s="334"/>
      <c r="X51" s="345"/>
      <c r="Y51" s="345"/>
      <c r="Z51" s="345"/>
      <c r="AA51" s="345"/>
      <c r="AB51" s="345"/>
      <c r="AC51" s="345"/>
      <c r="AD51" s="334"/>
    </row>
    <row r="52" spans="1:30">
      <c r="A52" t="s">
        <v>330</v>
      </c>
      <c r="B52" s="301"/>
      <c r="C52" s="104" t="s">
        <v>335</v>
      </c>
      <c r="D52" s="112" t="s">
        <v>10</v>
      </c>
      <c r="E52" s="112" t="s">
        <v>10</v>
      </c>
      <c r="F52" s="245">
        <v>0.13</v>
      </c>
      <c r="G52" s="100">
        <v>0.52</v>
      </c>
      <c r="H52" s="100" t="s">
        <v>0</v>
      </c>
      <c r="I52" s="100">
        <f t="shared" si="0"/>
        <v>0.65</v>
      </c>
      <c r="J52" s="100"/>
      <c r="K52" s="100">
        <f t="shared" si="1"/>
        <v>0.65</v>
      </c>
      <c r="L52" s="345"/>
      <c r="M52" s="345"/>
      <c r="N52" s="345"/>
      <c r="O52" s="339"/>
      <c r="P52" s="334"/>
      <c r="Q52" s="345"/>
      <c r="R52" s="345"/>
      <c r="S52" s="345"/>
      <c r="T52" s="345"/>
      <c r="U52" s="345"/>
      <c r="V52" s="345"/>
      <c r="W52" s="334"/>
      <c r="X52" s="345"/>
      <c r="Y52" s="345"/>
      <c r="Z52" s="345"/>
      <c r="AA52" s="345"/>
      <c r="AB52" s="345"/>
      <c r="AC52" s="345"/>
      <c r="AD52" s="334"/>
    </row>
    <row r="53" spans="1:30">
      <c r="A53" t="s">
        <v>330</v>
      </c>
      <c r="B53" s="301"/>
      <c r="C53" s="104" t="s">
        <v>336</v>
      </c>
      <c r="D53" s="217" t="s">
        <v>126</v>
      </c>
      <c r="E53" s="217" t="s">
        <v>10</v>
      </c>
      <c r="F53" s="131">
        <v>0.66</v>
      </c>
      <c r="G53" s="131">
        <v>0</v>
      </c>
      <c r="H53" s="131" t="s">
        <v>0</v>
      </c>
      <c r="I53" s="100">
        <f t="shared" si="0"/>
        <v>0.66</v>
      </c>
      <c r="J53" s="131"/>
      <c r="K53" s="131">
        <f t="shared" si="1"/>
        <v>0.66</v>
      </c>
      <c r="L53" s="345"/>
      <c r="M53" s="345"/>
      <c r="N53" s="345"/>
      <c r="O53" s="339"/>
      <c r="P53" s="334"/>
      <c r="Q53" s="345"/>
      <c r="R53" s="345"/>
      <c r="S53" s="345"/>
      <c r="T53" s="345"/>
      <c r="U53" s="345"/>
      <c r="V53" s="345"/>
      <c r="W53" s="334"/>
      <c r="X53" s="345"/>
      <c r="Y53" s="345"/>
      <c r="Z53" s="345"/>
      <c r="AA53" s="345"/>
      <c r="AB53" s="345"/>
      <c r="AC53" s="345"/>
      <c r="AD53" s="334"/>
    </row>
    <row r="54" spans="1:30">
      <c r="A54" t="s">
        <v>330</v>
      </c>
      <c r="B54" s="301"/>
      <c r="C54" s="104" t="s">
        <v>337</v>
      </c>
      <c r="D54" s="217" t="s">
        <v>125</v>
      </c>
      <c r="E54" s="217" t="s">
        <v>10</v>
      </c>
      <c r="F54" s="165">
        <v>0.21</v>
      </c>
      <c r="G54" s="131">
        <v>0</v>
      </c>
      <c r="H54" s="131" t="s">
        <v>0</v>
      </c>
      <c r="I54" s="100">
        <f t="shared" si="0"/>
        <v>0.21</v>
      </c>
      <c r="J54" s="131"/>
      <c r="K54" s="131">
        <f t="shared" si="1"/>
        <v>0.21</v>
      </c>
      <c r="L54" s="345"/>
      <c r="M54" s="345"/>
      <c r="N54" s="345"/>
      <c r="O54" s="339"/>
      <c r="P54" s="334"/>
      <c r="Q54" s="345"/>
      <c r="R54" s="345"/>
      <c r="S54" s="345"/>
      <c r="T54" s="345"/>
      <c r="U54" s="345"/>
      <c r="V54" s="345"/>
      <c r="W54" s="334"/>
      <c r="X54" s="345"/>
      <c r="Y54" s="345"/>
      <c r="Z54" s="345"/>
      <c r="AA54" s="345"/>
      <c r="AB54" s="345"/>
      <c r="AC54" s="345"/>
      <c r="AD54" s="334"/>
    </row>
    <row r="55" spans="1:30">
      <c r="A55" t="s">
        <v>330</v>
      </c>
      <c r="B55" s="301"/>
      <c r="C55" s="104" t="s">
        <v>338</v>
      </c>
      <c r="D55" s="217" t="s">
        <v>126</v>
      </c>
      <c r="E55" s="217" t="s">
        <v>127</v>
      </c>
      <c r="F55" s="245" t="s">
        <v>0</v>
      </c>
      <c r="G55" s="245" t="s">
        <v>0</v>
      </c>
      <c r="H55" s="245">
        <v>0.56000000000000005</v>
      </c>
      <c r="I55" s="100">
        <f t="shared" si="0"/>
        <v>0.56000000000000005</v>
      </c>
      <c r="J55" s="245"/>
      <c r="K55" s="270">
        <f t="shared" si="1"/>
        <v>0.56000000000000005</v>
      </c>
      <c r="L55" s="345"/>
      <c r="M55" s="345"/>
      <c r="N55" s="345"/>
      <c r="O55" s="339"/>
      <c r="P55" s="334"/>
      <c r="Q55" s="345"/>
      <c r="R55" s="345"/>
      <c r="S55" s="345"/>
      <c r="T55" s="345"/>
      <c r="U55" s="345"/>
      <c r="V55" s="345"/>
      <c r="W55" s="334"/>
      <c r="X55" s="345"/>
      <c r="Y55" s="345"/>
      <c r="Z55" s="345"/>
      <c r="AA55" s="345"/>
      <c r="AB55" s="345"/>
      <c r="AC55" s="345"/>
      <c r="AD55" s="334"/>
    </row>
    <row r="56" spans="1:30" ht="15.75" thickBot="1">
      <c r="A56" t="s">
        <v>330</v>
      </c>
      <c r="B56" s="316"/>
      <c r="C56" s="120" t="s">
        <v>339</v>
      </c>
      <c r="D56" s="102" t="s">
        <v>124</v>
      </c>
      <c r="E56" s="102" t="s">
        <v>129</v>
      </c>
      <c r="F56" s="244" t="s">
        <v>0</v>
      </c>
      <c r="G56" s="244" t="s">
        <v>0</v>
      </c>
      <c r="H56" s="244">
        <v>0.44</v>
      </c>
      <c r="I56" s="158">
        <f t="shared" si="0"/>
        <v>0.44</v>
      </c>
      <c r="J56" s="244"/>
      <c r="K56" s="269">
        <f t="shared" si="1"/>
        <v>0.44</v>
      </c>
      <c r="L56" s="345"/>
      <c r="M56" s="345"/>
      <c r="N56" s="345"/>
      <c r="O56" s="346"/>
      <c r="P56" s="334"/>
      <c r="Q56" s="345"/>
      <c r="R56" s="345"/>
      <c r="S56" s="345"/>
      <c r="T56" s="345"/>
      <c r="U56" s="345"/>
      <c r="V56" s="345"/>
      <c r="W56" s="334"/>
      <c r="X56" s="345"/>
      <c r="Y56" s="345"/>
      <c r="Z56" s="345"/>
      <c r="AA56" s="345"/>
      <c r="AB56" s="345"/>
      <c r="AC56" s="345"/>
      <c r="AD56" s="334"/>
    </row>
    <row r="57" spans="1:30">
      <c r="A57" t="s">
        <v>341</v>
      </c>
      <c r="B57" s="284" t="s">
        <v>341</v>
      </c>
      <c r="C57" s="125" t="s">
        <v>342</v>
      </c>
      <c r="D57" s="125" t="s">
        <v>124</v>
      </c>
      <c r="E57" s="125" t="s">
        <v>124</v>
      </c>
      <c r="F57" s="248" t="s">
        <v>0</v>
      </c>
      <c r="G57" s="248" t="s">
        <v>0</v>
      </c>
      <c r="H57" s="160">
        <v>0.25</v>
      </c>
      <c r="I57" s="160">
        <f t="shared" si="0"/>
        <v>0.25</v>
      </c>
      <c r="J57" s="248"/>
      <c r="K57" s="272">
        <f t="shared" si="1"/>
        <v>0.25</v>
      </c>
      <c r="L57" s="345">
        <f>AVERAGE(F57:F65)</f>
        <v>0.66333333333333344</v>
      </c>
      <c r="M57" s="345">
        <f>AVERAGE(G57:G65)</f>
        <v>0.11666666666666665</v>
      </c>
      <c r="N57" s="345">
        <f>SUM(L57:M65)</f>
        <v>0.78000000000000014</v>
      </c>
      <c r="O57" s="338">
        <f>AVERAGE(H57:H65)</f>
        <v>0.33333333333333331</v>
      </c>
      <c r="P57" s="334">
        <f>AVERAGE(I57:I65)</f>
        <v>0.48222222222222222</v>
      </c>
      <c r="Q57" s="345">
        <f>IF(COUNTIF(E57:E65,"=Encosta Direita")=0,"-",AVERAGEIF(E57:E65,"=Encosta Direita",I57:I65))</f>
        <v>0.3</v>
      </c>
      <c r="R57" s="345">
        <f>IF(COUNTIF(E57:E65,"=Encosta Esquerda")=0,"-",AVERAGEIF(E57:E65,"=Encosta Esquerda",I57:I65))</f>
        <v>0.25</v>
      </c>
      <c r="S57" s="345">
        <f>IF(COUNTIF(E57:E65,"=Planície Direita")=0,"-",AVERAGEIF(E57:E65,"=Planície Direita",I57:I65))</f>
        <v>0.55000000000000004</v>
      </c>
      <c r="T57" s="345">
        <f>IF(COUNTIF(E57:E65,"=Planície Esquerda")=0,"-",AVERAGEIF(E57:E65,"=Planície Esquerda",I57:I65))</f>
        <v>0.2</v>
      </c>
      <c r="U57" s="345">
        <f>IF(COUNTIF(E57:E65,"=Margem Direita")=0,"-",AVERAGEIF(E57:E65,"=Margem Direita",I57:I65))</f>
        <v>0.3</v>
      </c>
      <c r="V57" s="345">
        <f>IF(COUNTIF(E57:E65,"=Margem Esquerda")=0,"-",AVERAGEIF(E57:E65,"=Margem Esquerda",I57:I65))</f>
        <v>0.4</v>
      </c>
      <c r="W57" s="334">
        <f>IF(COUNTIF(E57:E65,"=Calha")=0,"-",AVERAGEIF(E57:E65,"=Calha",I57:I65))</f>
        <v>0.78000000000000014</v>
      </c>
      <c r="X57" s="345">
        <f>IF(COUNTIF(E57:E65,"=Encosta Direita")=0,"-",AVERAGEIF(E57:E65,"=Encosta Direita",K57:K65))</f>
        <v>0.3</v>
      </c>
      <c r="Y57" s="345">
        <f>IF(COUNTIF(E57:E65,"=Encosta Esquerda")=0,"-",AVERAGEIF(E57:E65,"=Encosta Esquerda",K57:K65))</f>
        <v>0.25</v>
      </c>
      <c r="Z57" s="345">
        <f>IF(COUNTIF(E57:E65,"=Planície Direita")=0,"-",AVERAGEIF(E57:E65,"=Planície Direita",K57:K65))</f>
        <v>0.55000000000000004</v>
      </c>
      <c r="AA57" s="345">
        <f>IF(COUNTIF(E57:E65,"=Planície Esquerda")=0,"-",AVERAGEIF(E57:E65,"=Planície Esquerda",K57:K65))</f>
        <v>0.2</v>
      </c>
      <c r="AB57" s="345">
        <f>IF(COUNTIF(E57:E65,"=Margem Direita")=0,"-",AVERAGEIF(E57:E65,"=Margem Direita",K57:K65))</f>
        <v>0.3</v>
      </c>
      <c r="AC57" s="345">
        <f>IF(COUNTIF(E57:E65,"=Margem Esquerda")=0,"-",AVERAGEIF(E57:E65,"=Margem Esquerda",K57:K65))</f>
        <v>0.4</v>
      </c>
      <c r="AD57" s="334">
        <f>IF(COUNTIF(E57:E65,"=Calha")=0,"-",AVERAGEIF(E57:E65,"=Calha",K57:K65))</f>
        <v>0.78000000000000014</v>
      </c>
    </row>
    <row r="58" spans="1:30">
      <c r="A58" t="s">
        <v>341</v>
      </c>
      <c r="B58" s="285"/>
      <c r="C58" s="129" t="s">
        <v>343</v>
      </c>
      <c r="D58" s="129" t="s">
        <v>125</v>
      </c>
      <c r="E58" s="129" t="s">
        <v>125</v>
      </c>
      <c r="F58" s="245" t="s">
        <v>0</v>
      </c>
      <c r="G58" s="245" t="s">
        <v>0</v>
      </c>
      <c r="H58" s="245">
        <v>0.2</v>
      </c>
      <c r="I58" s="100">
        <f t="shared" si="0"/>
        <v>0.2</v>
      </c>
      <c r="J58" s="245"/>
      <c r="K58" s="270">
        <f t="shared" si="1"/>
        <v>0.2</v>
      </c>
      <c r="L58" s="345"/>
      <c r="M58" s="345"/>
      <c r="N58" s="345"/>
      <c r="O58" s="339"/>
      <c r="P58" s="334"/>
      <c r="Q58" s="345"/>
      <c r="R58" s="345"/>
      <c r="S58" s="345"/>
      <c r="T58" s="345"/>
      <c r="U58" s="345"/>
      <c r="V58" s="345"/>
      <c r="W58" s="334"/>
      <c r="X58" s="345"/>
      <c r="Y58" s="345"/>
      <c r="Z58" s="345"/>
      <c r="AA58" s="345"/>
      <c r="AB58" s="345"/>
      <c r="AC58" s="345"/>
      <c r="AD58" s="334"/>
    </row>
    <row r="59" spans="1:30">
      <c r="A59" t="s">
        <v>341</v>
      </c>
      <c r="B59" s="285"/>
      <c r="C59" s="129" t="s">
        <v>344</v>
      </c>
      <c r="D59" s="129" t="s">
        <v>126</v>
      </c>
      <c r="E59" s="129" t="s">
        <v>126</v>
      </c>
      <c r="F59" s="245" t="s">
        <v>0</v>
      </c>
      <c r="G59" s="245" t="s">
        <v>0</v>
      </c>
      <c r="H59" s="245">
        <v>0.4</v>
      </c>
      <c r="I59" s="100">
        <f t="shared" si="0"/>
        <v>0.4</v>
      </c>
      <c r="J59" s="245"/>
      <c r="K59" s="270">
        <f t="shared" si="1"/>
        <v>0.4</v>
      </c>
      <c r="L59" s="345"/>
      <c r="M59" s="345"/>
      <c r="N59" s="345"/>
      <c r="O59" s="339"/>
      <c r="P59" s="334"/>
      <c r="Q59" s="345"/>
      <c r="R59" s="345"/>
      <c r="S59" s="345"/>
      <c r="T59" s="345"/>
      <c r="U59" s="345"/>
      <c r="V59" s="345"/>
      <c r="W59" s="334"/>
      <c r="X59" s="345"/>
      <c r="Y59" s="345"/>
      <c r="Z59" s="345"/>
      <c r="AA59" s="345"/>
      <c r="AB59" s="345"/>
      <c r="AC59" s="345"/>
      <c r="AD59" s="334"/>
    </row>
    <row r="60" spans="1:30">
      <c r="A60" t="s">
        <v>341</v>
      </c>
      <c r="B60" s="285"/>
      <c r="C60" s="129" t="s">
        <v>345</v>
      </c>
      <c r="D60" s="119" t="s">
        <v>10</v>
      </c>
      <c r="E60" s="119" t="s">
        <v>10</v>
      </c>
      <c r="F60" s="131">
        <v>0.28000000000000003</v>
      </c>
      <c r="G60" s="131">
        <v>0</v>
      </c>
      <c r="H60" s="131" t="s">
        <v>0</v>
      </c>
      <c r="I60" s="100">
        <f t="shared" si="0"/>
        <v>0.28000000000000003</v>
      </c>
      <c r="J60" s="131"/>
      <c r="K60" s="131">
        <f t="shared" si="1"/>
        <v>0.28000000000000003</v>
      </c>
      <c r="L60" s="345"/>
      <c r="M60" s="345"/>
      <c r="N60" s="345"/>
      <c r="O60" s="339"/>
      <c r="P60" s="334"/>
      <c r="Q60" s="345"/>
      <c r="R60" s="345"/>
      <c r="S60" s="345"/>
      <c r="T60" s="345"/>
      <c r="U60" s="345"/>
      <c r="V60" s="345"/>
      <c r="W60" s="334"/>
      <c r="X60" s="345"/>
      <c r="Y60" s="345"/>
      <c r="Z60" s="345"/>
      <c r="AA60" s="345"/>
      <c r="AB60" s="345"/>
      <c r="AC60" s="345"/>
      <c r="AD60" s="334"/>
    </row>
    <row r="61" spans="1:30">
      <c r="A61" t="s">
        <v>341</v>
      </c>
      <c r="B61" s="285"/>
      <c r="C61" s="129" t="s">
        <v>346</v>
      </c>
      <c r="D61" s="119" t="s">
        <v>10</v>
      </c>
      <c r="E61" s="119" t="s">
        <v>10</v>
      </c>
      <c r="F61" s="245">
        <v>0.81</v>
      </c>
      <c r="G61" s="245">
        <v>0.35</v>
      </c>
      <c r="H61" s="245" t="s">
        <v>0</v>
      </c>
      <c r="I61" s="100">
        <f t="shared" si="0"/>
        <v>1.1600000000000001</v>
      </c>
      <c r="J61" s="245"/>
      <c r="K61" s="270">
        <f t="shared" si="1"/>
        <v>1.1600000000000001</v>
      </c>
      <c r="L61" s="345"/>
      <c r="M61" s="345"/>
      <c r="N61" s="345"/>
      <c r="O61" s="339"/>
      <c r="P61" s="334"/>
      <c r="Q61" s="345"/>
      <c r="R61" s="345"/>
      <c r="S61" s="345"/>
      <c r="T61" s="345"/>
      <c r="U61" s="345"/>
      <c r="V61" s="345"/>
      <c r="W61" s="334"/>
      <c r="X61" s="345"/>
      <c r="Y61" s="345"/>
      <c r="Z61" s="345"/>
      <c r="AA61" s="345"/>
      <c r="AB61" s="345"/>
      <c r="AC61" s="345"/>
      <c r="AD61" s="334"/>
    </row>
    <row r="62" spans="1:30">
      <c r="A62" t="s">
        <v>341</v>
      </c>
      <c r="B62" s="285"/>
      <c r="C62" s="129" t="s">
        <v>347</v>
      </c>
      <c r="D62" s="119" t="s">
        <v>10</v>
      </c>
      <c r="E62" s="119" t="s">
        <v>10</v>
      </c>
      <c r="F62" s="131">
        <v>0.9</v>
      </c>
      <c r="G62" s="131">
        <v>0</v>
      </c>
      <c r="H62" s="131" t="s">
        <v>0</v>
      </c>
      <c r="I62" s="100">
        <f t="shared" si="0"/>
        <v>0.9</v>
      </c>
      <c r="J62" s="131"/>
      <c r="K62" s="131">
        <f t="shared" si="1"/>
        <v>0.9</v>
      </c>
      <c r="L62" s="345"/>
      <c r="M62" s="345"/>
      <c r="N62" s="345"/>
      <c r="O62" s="339"/>
      <c r="P62" s="334"/>
      <c r="Q62" s="345"/>
      <c r="R62" s="345"/>
      <c r="S62" s="345"/>
      <c r="T62" s="345"/>
      <c r="U62" s="345"/>
      <c r="V62" s="345"/>
      <c r="W62" s="334"/>
      <c r="X62" s="345"/>
      <c r="Y62" s="345"/>
      <c r="Z62" s="345"/>
      <c r="AA62" s="345"/>
      <c r="AB62" s="345"/>
      <c r="AC62" s="345"/>
      <c r="AD62" s="334"/>
    </row>
    <row r="63" spans="1:30">
      <c r="A63" t="s">
        <v>341</v>
      </c>
      <c r="B63" s="285"/>
      <c r="C63" s="129" t="s">
        <v>348</v>
      </c>
      <c r="D63" s="129" t="s">
        <v>127</v>
      </c>
      <c r="E63" s="129" t="s">
        <v>127</v>
      </c>
      <c r="F63" s="131" t="s">
        <v>0</v>
      </c>
      <c r="G63" s="131" t="s">
        <v>0</v>
      </c>
      <c r="H63" s="131">
        <v>0.3</v>
      </c>
      <c r="I63" s="100">
        <f t="shared" si="0"/>
        <v>0.3</v>
      </c>
      <c r="J63" s="131"/>
      <c r="K63" s="131">
        <f t="shared" si="1"/>
        <v>0.3</v>
      </c>
      <c r="L63" s="345"/>
      <c r="M63" s="345"/>
      <c r="N63" s="345"/>
      <c r="O63" s="339"/>
      <c r="P63" s="334"/>
      <c r="Q63" s="345"/>
      <c r="R63" s="345"/>
      <c r="S63" s="345"/>
      <c r="T63" s="345"/>
      <c r="U63" s="345"/>
      <c r="V63" s="345"/>
      <c r="W63" s="334"/>
      <c r="X63" s="345"/>
      <c r="Y63" s="345"/>
      <c r="Z63" s="345"/>
      <c r="AA63" s="345"/>
      <c r="AB63" s="345"/>
      <c r="AC63" s="345"/>
      <c r="AD63" s="334"/>
    </row>
    <row r="64" spans="1:30">
      <c r="A64" t="s">
        <v>341</v>
      </c>
      <c r="B64" s="285"/>
      <c r="C64" s="129" t="s">
        <v>349</v>
      </c>
      <c r="D64" s="129" t="s">
        <v>128</v>
      </c>
      <c r="E64" s="129" t="s">
        <v>128</v>
      </c>
      <c r="F64" s="245" t="s">
        <v>0</v>
      </c>
      <c r="G64" s="245" t="s">
        <v>0</v>
      </c>
      <c r="H64" s="245">
        <v>0.55000000000000004</v>
      </c>
      <c r="I64" s="100">
        <f t="shared" si="0"/>
        <v>0.55000000000000004</v>
      </c>
      <c r="J64" s="245"/>
      <c r="K64" s="270">
        <f t="shared" si="1"/>
        <v>0.55000000000000004</v>
      </c>
      <c r="L64" s="345"/>
      <c r="M64" s="345"/>
      <c r="N64" s="345"/>
      <c r="O64" s="339"/>
      <c r="P64" s="334"/>
      <c r="Q64" s="345"/>
      <c r="R64" s="345"/>
      <c r="S64" s="345"/>
      <c r="T64" s="345"/>
      <c r="U64" s="345"/>
      <c r="V64" s="345"/>
      <c r="W64" s="334"/>
      <c r="X64" s="345"/>
      <c r="Y64" s="345"/>
      <c r="Z64" s="345"/>
      <c r="AA64" s="345"/>
      <c r="AB64" s="345"/>
      <c r="AC64" s="345"/>
      <c r="AD64" s="334"/>
    </row>
    <row r="65" spans="1:30" ht="15.75" thickBot="1">
      <c r="A65" t="s">
        <v>341</v>
      </c>
      <c r="B65" s="285"/>
      <c r="C65" s="133" t="s">
        <v>350</v>
      </c>
      <c r="D65" s="133" t="s">
        <v>129</v>
      </c>
      <c r="E65" s="133" t="s">
        <v>129</v>
      </c>
      <c r="F65" s="244" t="s">
        <v>0</v>
      </c>
      <c r="G65" s="244" t="s">
        <v>0</v>
      </c>
      <c r="H65" s="158">
        <v>0.3</v>
      </c>
      <c r="I65" s="158">
        <f t="shared" si="0"/>
        <v>0.3</v>
      </c>
      <c r="J65" s="244"/>
      <c r="K65" s="269">
        <f t="shared" si="1"/>
        <v>0.3</v>
      </c>
      <c r="L65" s="336"/>
      <c r="M65" s="336"/>
      <c r="N65" s="336"/>
      <c r="O65" s="340"/>
      <c r="P65" s="338"/>
      <c r="Q65" s="336"/>
      <c r="R65" s="336"/>
      <c r="S65" s="336"/>
      <c r="T65" s="336"/>
      <c r="U65" s="336"/>
      <c r="V65" s="336"/>
      <c r="W65" s="338"/>
      <c r="X65" s="336"/>
      <c r="Y65" s="336"/>
      <c r="Z65" s="336"/>
      <c r="AA65" s="336"/>
      <c r="AB65" s="336"/>
      <c r="AC65" s="336"/>
      <c r="AD65" s="338"/>
    </row>
    <row r="66" spans="1:30" s="44" customFormat="1">
      <c r="A66" t="s">
        <v>351</v>
      </c>
      <c r="B66" s="292" t="s">
        <v>351</v>
      </c>
      <c r="C66" s="125" t="s">
        <v>1149</v>
      </c>
      <c r="D66" s="125" t="s">
        <v>124</v>
      </c>
      <c r="E66" s="125" t="s">
        <v>124</v>
      </c>
      <c r="F66" s="248" t="s">
        <v>0</v>
      </c>
      <c r="G66" s="248" t="s">
        <v>0</v>
      </c>
      <c r="H66" s="248">
        <v>0.67</v>
      </c>
      <c r="I66" s="160">
        <f t="shared" si="0"/>
        <v>0.67</v>
      </c>
      <c r="J66" s="248"/>
      <c r="K66" s="272">
        <f t="shared" si="1"/>
        <v>0.67</v>
      </c>
      <c r="L66" s="342">
        <f>AVERAGE(F66:F75)</f>
        <v>0.31666666666666665</v>
      </c>
      <c r="M66" s="342">
        <f>AVERAGE(G66:G75)</f>
        <v>0.34333333333333332</v>
      </c>
      <c r="N66" s="342">
        <f>SUM(L66:M75)</f>
        <v>0.65999999999999992</v>
      </c>
      <c r="O66" s="344">
        <f>AVERAGE(H66:H75)</f>
        <v>0.72714285714285709</v>
      </c>
      <c r="P66" s="344">
        <f>AVERAGE(I66:I75)</f>
        <v>0.70699999999999985</v>
      </c>
      <c r="Q66" s="342">
        <f>IF(COUNTIF(E66:E75,"=Encosta Direita")=0,"-",AVERAGEIF(E66:E75,"=Encosta Direita",I66:I75))</f>
        <v>0.27</v>
      </c>
      <c r="R66" s="362">
        <f>IF(COUNTIF(E66:E75,"=Encosta Esquerda")=0,"-",AVERAGEIF(E66:E75,"=Encosta Esquerda",I66:I75))</f>
        <v>0.67</v>
      </c>
      <c r="S66" s="362">
        <f>IF(COUNTIF(E66:E75,"=Planície Direita")=0,"-",AVERAGEIF(E66:E75,"=Planície Direita",I66:I75))</f>
        <v>1.125</v>
      </c>
      <c r="T66" s="362">
        <f>IF(COUNTIF(E66:E75,"=Planície Esquerda")=0,"-",AVERAGEIF(E66:E75,"=Planície Esquerda",I66:I75))</f>
        <v>0.73</v>
      </c>
      <c r="U66" s="362">
        <f>IF(COUNTIF(E66:E75,"=Margem Direita")=0,"-",AVERAGEIF(E66:E75,"=Margem Direita",I66:I75))</f>
        <v>0.6</v>
      </c>
      <c r="V66" s="362">
        <f>IF(COUNTIF(E66:E75,"=Margem Esquerda")=0,"-",AVERAGEIF(E66:E75,"=Margem Esquerda",I66:I75))</f>
        <v>0.56999999999999995</v>
      </c>
      <c r="W66" s="360">
        <f>IF(COUNTIF(E66:E75,"=Calha")=0,"-",AVERAGEIF(E66:E75,"=Calha",I66:I75))</f>
        <v>0.65999999999999992</v>
      </c>
      <c r="X66" s="342">
        <f>IF(COUNTIF(E66:E75,"=Encosta Direita")=0,"-",AVERAGEIF(E66:E75,"=Encosta Direita",K66:K75))</f>
        <v>0.27</v>
      </c>
      <c r="Y66" s="362">
        <f>IF(COUNTIF(E66:E75,"=Encosta Esquerda")=0,"-",AVERAGEIF(E66:E75,"=Encosta Esquerda",K66:K75))</f>
        <v>0.67</v>
      </c>
      <c r="Z66" s="362">
        <f>IF(COUNTIF(E66:E75,"=Planície Direita")=0,"-",AVERAGEIF(E66:E75,"=Planície Direita",K66:K75))</f>
        <v>1.125</v>
      </c>
      <c r="AA66" s="362">
        <f>IF(COUNTIF(E66:E75,"=Planície Esquerda")=0,"-",AVERAGEIF(E66:E75,"=Planície Esquerda",K66:K75))</f>
        <v>0.73</v>
      </c>
      <c r="AB66" s="362">
        <f>IF(COUNTIF(E66:E75,"=Margem Direita")=0,"-",AVERAGEIF(E66:E75,"=Margem Direita",K66:K75))</f>
        <v>0.6</v>
      </c>
      <c r="AC66" s="362">
        <f>IF(COUNTIF(E66:E75,"=Margem Esquerda")=0,"-",AVERAGEIF(E66:E75,"=Margem Esquerda",K66:K75))</f>
        <v>0.56999999999999995</v>
      </c>
      <c r="AD66" s="360">
        <f>IF(COUNTIF(E66:E75,"=Calha")=0,"-",AVERAGEIF(E66:E75,"=Calha",K66:K75))</f>
        <v>0.65999999999999992</v>
      </c>
    </row>
    <row r="67" spans="1:30" s="44" customFormat="1">
      <c r="A67" t="s">
        <v>351</v>
      </c>
      <c r="B67" s="293"/>
      <c r="C67" s="129" t="s">
        <v>1150</v>
      </c>
      <c r="D67" s="129" t="s">
        <v>125</v>
      </c>
      <c r="E67" s="129" t="s">
        <v>125</v>
      </c>
      <c r="F67" s="245" t="s">
        <v>0</v>
      </c>
      <c r="G67" s="245" t="s">
        <v>0</v>
      </c>
      <c r="H67" s="245">
        <v>0.73</v>
      </c>
      <c r="I67" s="100">
        <f t="shared" si="0"/>
        <v>0.73</v>
      </c>
      <c r="J67" s="245"/>
      <c r="K67" s="270">
        <f t="shared" si="1"/>
        <v>0.73</v>
      </c>
      <c r="L67" s="337"/>
      <c r="M67" s="337"/>
      <c r="N67" s="337"/>
      <c r="O67" s="339"/>
      <c r="P67" s="339"/>
      <c r="Q67" s="337"/>
      <c r="R67" s="345"/>
      <c r="S67" s="345"/>
      <c r="T67" s="345"/>
      <c r="U67" s="345"/>
      <c r="V67" s="345"/>
      <c r="W67" s="334"/>
      <c r="X67" s="337"/>
      <c r="Y67" s="345"/>
      <c r="Z67" s="345"/>
      <c r="AA67" s="345"/>
      <c r="AB67" s="345"/>
      <c r="AC67" s="345"/>
      <c r="AD67" s="334"/>
    </row>
    <row r="68" spans="1:30" s="44" customFormat="1">
      <c r="A68" t="s">
        <v>351</v>
      </c>
      <c r="B68" s="293"/>
      <c r="C68" s="129" t="s">
        <v>1151</v>
      </c>
      <c r="D68" s="129" t="s">
        <v>126</v>
      </c>
      <c r="E68" s="129" t="s">
        <v>126</v>
      </c>
      <c r="F68" s="245" t="s">
        <v>0</v>
      </c>
      <c r="G68" s="245" t="s">
        <v>0</v>
      </c>
      <c r="H68" s="245">
        <v>0.56999999999999995</v>
      </c>
      <c r="I68" s="100">
        <f t="shared" si="0"/>
        <v>0.56999999999999995</v>
      </c>
      <c r="J68" s="245"/>
      <c r="K68" s="270">
        <f t="shared" si="1"/>
        <v>0.56999999999999995</v>
      </c>
      <c r="L68" s="337"/>
      <c r="M68" s="337"/>
      <c r="N68" s="337"/>
      <c r="O68" s="339"/>
      <c r="P68" s="339"/>
      <c r="Q68" s="337"/>
      <c r="R68" s="345"/>
      <c r="S68" s="345"/>
      <c r="T68" s="345"/>
      <c r="U68" s="345"/>
      <c r="V68" s="345"/>
      <c r="W68" s="334"/>
      <c r="X68" s="337"/>
      <c r="Y68" s="345"/>
      <c r="Z68" s="345"/>
      <c r="AA68" s="345"/>
      <c r="AB68" s="345"/>
      <c r="AC68" s="345"/>
      <c r="AD68" s="334"/>
    </row>
    <row r="69" spans="1:30" s="44" customFormat="1">
      <c r="A69" t="s">
        <v>351</v>
      </c>
      <c r="B69" s="293"/>
      <c r="C69" s="129" t="s">
        <v>1152</v>
      </c>
      <c r="D69" s="119" t="s">
        <v>10</v>
      </c>
      <c r="E69" s="119" t="s">
        <v>10</v>
      </c>
      <c r="F69" s="245">
        <v>0.35</v>
      </c>
      <c r="G69" s="245">
        <v>0.28000000000000003</v>
      </c>
      <c r="H69" s="245" t="s">
        <v>0</v>
      </c>
      <c r="I69" s="100">
        <f t="shared" si="0"/>
        <v>0.63</v>
      </c>
      <c r="J69" s="245"/>
      <c r="K69" s="270">
        <f t="shared" si="1"/>
        <v>0.63</v>
      </c>
      <c r="L69" s="337"/>
      <c r="M69" s="337"/>
      <c r="N69" s="337"/>
      <c r="O69" s="339"/>
      <c r="P69" s="339"/>
      <c r="Q69" s="337"/>
      <c r="R69" s="345"/>
      <c r="S69" s="345"/>
      <c r="T69" s="345"/>
      <c r="U69" s="345"/>
      <c r="V69" s="345"/>
      <c r="W69" s="334"/>
      <c r="X69" s="337"/>
      <c r="Y69" s="345"/>
      <c r="Z69" s="345"/>
      <c r="AA69" s="345"/>
      <c r="AB69" s="345"/>
      <c r="AC69" s="345"/>
      <c r="AD69" s="334"/>
    </row>
    <row r="70" spans="1:30" s="44" customFormat="1">
      <c r="A70" t="s">
        <v>351</v>
      </c>
      <c r="B70" s="293"/>
      <c r="C70" s="129" t="s">
        <v>1153</v>
      </c>
      <c r="D70" s="119" t="s">
        <v>10</v>
      </c>
      <c r="E70" s="119" t="s">
        <v>10</v>
      </c>
      <c r="F70" s="245">
        <v>0.3</v>
      </c>
      <c r="G70" s="245">
        <v>0.35</v>
      </c>
      <c r="H70" s="245" t="s">
        <v>0</v>
      </c>
      <c r="I70" s="100">
        <f t="shared" ref="I70:I133" si="2">SUM(F70:H70)</f>
        <v>0.64999999999999991</v>
      </c>
      <c r="J70" s="245"/>
      <c r="K70" s="270">
        <f t="shared" ref="K70:K133" si="3">SUM(I70:J70)</f>
        <v>0.64999999999999991</v>
      </c>
      <c r="L70" s="337"/>
      <c r="M70" s="337"/>
      <c r="N70" s="337"/>
      <c r="O70" s="339"/>
      <c r="P70" s="339"/>
      <c r="Q70" s="337"/>
      <c r="R70" s="345"/>
      <c r="S70" s="345"/>
      <c r="T70" s="345"/>
      <c r="U70" s="345"/>
      <c r="V70" s="345"/>
      <c r="W70" s="334"/>
      <c r="X70" s="337"/>
      <c r="Y70" s="345"/>
      <c r="Z70" s="345"/>
      <c r="AA70" s="345"/>
      <c r="AB70" s="345"/>
      <c r="AC70" s="345"/>
      <c r="AD70" s="334"/>
    </row>
    <row r="71" spans="1:30" s="44" customFormat="1">
      <c r="A71" t="s">
        <v>351</v>
      </c>
      <c r="B71" s="293"/>
      <c r="C71" s="129" t="s">
        <v>1154</v>
      </c>
      <c r="D71" s="119" t="s">
        <v>10</v>
      </c>
      <c r="E71" s="119" t="s">
        <v>10</v>
      </c>
      <c r="F71" s="245">
        <v>0.3</v>
      </c>
      <c r="G71" s="245">
        <v>0.4</v>
      </c>
      <c r="H71" s="245" t="s">
        <v>0</v>
      </c>
      <c r="I71" s="100">
        <f t="shared" si="2"/>
        <v>0.7</v>
      </c>
      <c r="J71" s="245"/>
      <c r="K71" s="270">
        <f t="shared" si="3"/>
        <v>0.7</v>
      </c>
      <c r="L71" s="337"/>
      <c r="M71" s="337"/>
      <c r="N71" s="337"/>
      <c r="O71" s="339"/>
      <c r="P71" s="339"/>
      <c r="Q71" s="337"/>
      <c r="R71" s="345"/>
      <c r="S71" s="345"/>
      <c r="T71" s="345"/>
      <c r="U71" s="345"/>
      <c r="V71" s="345"/>
      <c r="W71" s="334"/>
      <c r="X71" s="337"/>
      <c r="Y71" s="345"/>
      <c r="Z71" s="345"/>
      <c r="AA71" s="345"/>
      <c r="AB71" s="345"/>
      <c r="AC71" s="345"/>
      <c r="AD71" s="334"/>
    </row>
    <row r="72" spans="1:30" s="44" customFormat="1">
      <c r="A72" t="s">
        <v>351</v>
      </c>
      <c r="B72" s="293"/>
      <c r="C72" s="129" t="s">
        <v>1155</v>
      </c>
      <c r="D72" s="129" t="s">
        <v>127</v>
      </c>
      <c r="E72" s="129" t="s">
        <v>127</v>
      </c>
      <c r="F72" s="245" t="s">
        <v>0</v>
      </c>
      <c r="G72" s="245" t="s">
        <v>0</v>
      </c>
      <c r="H72" s="245">
        <v>0.6</v>
      </c>
      <c r="I72" s="100">
        <f t="shared" si="2"/>
        <v>0.6</v>
      </c>
      <c r="J72" s="245"/>
      <c r="K72" s="270">
        <f t="shared" si="3"/>
        <v>0.6</v>
      </c>
      <c r="L72" s="337"/>
      <c r="M72" s="337"/>
      <c r="N72" s="337"/>
      <c r="O72" s="339"/>
      <c r="P72" s="339"/>
      <c r="Q72" s="337"/>
      <c r="R72" s="345"/>
      <c r="S72" s="345"/>
      <c r="T72" s="345"/>
      <c r="U72" s="345"/>
      <c r="V72" s="345"/>
      <c r="W72" s="334"/>
      <c r="X72" s="337"/>
      <c r="Y72" s="345"/>
      <c r="Z72" s="345"/>
      <c r="AA72" s="345"/>
      <c r="AB72" s="345"/>
      <c r="AC72" s="345"/>
      <c r="AD72" s="334"/>
    </row>
    <row r="73" spans="1:30" s="44" customFormat="1">
      <c r="A73" t="s">
        <v>351</v>
      </c>
      <c r="B73" s="293"/>
      <c r="C73" s="129" t="s">
        <v>1156</v>
      </c>
      <c r="D73" s="129" t="s">
        <v>128</v>
      </c>
      <c r="E73" s="129" t="s">
        <v>128</v>
      </c>
      <c r="F73" s="245" t="s">
        <v>0</v>
      </c>
      <c r="G73" s="245" t="s">
        <v>0</v>
      </c>
      <c r="H73" s="245">
        <v>0.7</v>
      </c>
      <c r="I73" s="100">
        <f t="shared" si="2"/>
        <v>0.7</v>
      </c>
      <c r="J73" s="245"/>
      <c r="K73" s="270">
        <f t="shared" si="3"/>
        <v>0.7</v>
      </c>
      <c r="L73" s="337"/>
      <c r="M73" s="337"/>
      <c r="N73" s="337"/>
      <c r="O73" s="339"/>
      <c r="P73" s="339"/>
      <c r="Q73" s="337"/>
      <c r="R73" s="345"/>
      <c r="S73" s="345"/>
      <c r="T73" s="345"/>
      <c r="U73" s="345"/>
      <c r="V73" s="345"/>
      <c r="W73" s="334"/>
      <c r="X73" s="337"/>
      <c r="Y73" s="345"/>
      <c r="Z73" s="345"/>
      <c r="AA73" s="345"/>
      <c r="AB73" s="345"/>
      <c r="AC73" s="345"/>
      <c r="AD73" s="334"/>
    </row>
    <row r="74" spans="1:30" s="44" customFormat="1">
      <c r="A74" t="s">
        <v>351</v>
      </c>
      <c r="B74" s="293"/>
      <c r="C74" s="129" t="s">
        <v>1157</v>
      </c>
      <c r="D74" s="129" t="s">
        <v>131</v>
      </c>
      <c r="E74" s="129" t="s">
        <v>128</v>
      </c>
      <c r="F74" s="245" t="s">
        <v>0</v>
      </c>
      <c r="G74" s="245" t="s">
        <v>0</v>
      </c>
      <c r="H74" s="245">
        <v>1.55</v>
      </c>
      <c r="I74" s="100">
        <f t="shared" si="2"/>
        <v>1.55</v>
      </c>
      <c r="J74" s="245"/>
      <c r="K74" s="270">
        <f t="shared" si="3"/>
        <v>1.55</v>
      </c>
      <c r="L74" s="337"/>
      <c r="M74" s="337"/>
      <c r="N74" s="337"/>
      <c r="O74" s="339"/>
      <c r="P74" s="339"/>
      <c r="Q74" s="337"/>
      <c r="R74" s="345"/>
      <c r="S74" s="345"/>
      <c r="T74" s="345"/>
      <c r="U74" s="345"/>
      <c r="V74" s="345"/>
      <c r="W74" s="334"/>
      <c r="X74" s="337"/>
      <c r="Y74" s="345"/>
      <c r="Z74" s="345"/>
      <c r="AA74" s="345"/>
      <c r="AB74" s="345"/>
      <c r="AC74" s="345"/>
      <c r="AD74" s="334"/>
    </row>
    <row r="75" spans="1:30" s="44" customFormat="1" ht="15.75" thickBot="1">
      <c r="A75" t="s">
        <v>351</v>
      </c>
      <c r="B75" s="294"/>
      <c r="C75" s="135" t="s">
        <v>1158</v>
      </c>
      <c r="D75" s="135" t="s">
        <v>129</v>
      </c>
      <c r="E75" s="135" t="s">
        <v>129</v>
      </c>
      <c r="F75" s="246" t="s">
        <v>0</v>
      </c>
      <c r="G75" s="246" t="s">
        <v>0</v>
      </c>
      <c r="H75" s="246">
        <v>0.27</v>
      </c>
      <c r="I75" s="161">
        <f t="shared" si="2"/>
        <v>0.27</v>
      </c>
      <c r="J75" s="246"/>
      <c r="K75" s="273">
        <f t="shared" si="3"/>
        <v>0.27</v>
      </c>
      <c r="L75" s="343"/>
      <c r="M75" s="343"/>
      <c r="N75" s="343"/>
      <c r="O75" s="340"/>
      <c r="P75" s="340"/>
      <c r="Q75" s="343"/>
      <c r="R75" s="363"/>
      <c r="S75" s="363"/>
      <c r="T75" s="363"/>
      <c r="U75" s="363"/>
      <c r="V75" s="363"/>
      <c r="W75" s="361"/>
      <c r="X75" s="343"/>
      <c r="Y75" s="363"/>
      <c r="Z75" s="363"/>
      <c r="AA75" s="363"/>
      <c r="AB75" s="363"/>
      <c r="AC75" s="363"/>
      <c r="AD75" s="361"/>
    </row>
    <row r="76" spans="1:30" s="44" customFormat="1">
      <c r="A76" t="s">
        <v>469</v>
      </c>
      <c r="B76" s="290" t="s">
        <v>469</v>
      </c>
      <c r="C76" s="140" t="s">
        <v>511</v>
      </c>
      <c r="D76" s="141" t="s">
        <v>124</v>
      </c>
      <c r="E76" s="141" t="s">
        <v>124</v>
      </c>
      <c r="F76" s="247" t="s">
        <v>0</v>
      </c>
      <c r="G76" s="247" t="s">
        <v>0</v>
      </c>
      <c r="H76" s="247">
        <v>0.15</v>
      </c>
      <c r="I76" s="159">
        <f t="shared" si="2"/>
        <v>0.15</v>
      </c>
      <c r="J76" s="247"/>
      <c r="K76" s="271">
        <f t="shared" si="3"/>
        <v>0.15</v>
      </c>
      <c r="L76" s="337">
        <f>AVERAGE(F76:F85)</f>
        <v>0.30666666666666664</v>
      </c>
      <c r="M76" s="337">
        <f>AVERAGE(G76:G85)</f>
        <v>0.29333333333333333</v>
      </c>
      <c r="N76" s="337">
        <f>SUM(L76:M85)</f>
        <v>0.6</v>
      </c>
      <c r="O76" s="344">
        <f>AVERAGE(H76:H85)</f>
        <v>0.58714285714285708</v>
      </c>
      <c r="P76" s="339">
        <f>AVERAGE(I76:I85)</f>
        <v>0.59099999999999997</v>
      </c>
      <c r="Q76" s="359">
        <f>IF(COUNTIF(E76:E85,"=Encosta Direita")=0,"-",AVERAGEIF(E76:E85,"=Encosta Direita",I76:I85))</f>
        <v>0.1</v>
      </c>
      <c r="R76" s="359">
        <f>IF(COUNTIF(E76:E85,"=Encosta Esquerda")=0,"-",AVERAGEIF(E76:E85,"=Encosta Esquerda",I76:I85))</f>
        <v>0.15</v>
      </c>
      <c r="S76" s="359">
        <f>IF(COUNTIF(E76:E85,"=Planície Direita")=0,"-",AVERAGEIF(E76:E85,"=Planície Direita",I76:I85))</f>
        <v>0.5</v>
      </c>
      <c r="T76" s="359">
        <f>IF(COUNTIF(E76:E85,"=Planície Esquerda")=0,"-",AVERAGEIF(E76:E85,"=Planície Esquerda",I76:I85))</f>
        <v>1.35</v>
      </c>
      <c r="U76" s="359">
        <f>IF(COUNTIF(E76:E85,"=Margem Direita")=0,"-",AVERAGEIF(E76:E85,"=Margem Direita",I76:I85))</f>
        <v>0.74</v>
      </c>
      <c r="V76" s="359">
        <f>IF(COUNTIF(E76:E85,"=Margem Esquerda")=0,"-",AVERAGEIF(E76:E85,"=Margem Esquerda",I76:I85))</f>
        <v>0.77</v>
      </c>
      <c r="W76" s="346">
        <f>IF(COUNTIF(E76:E85,"=Calha")=0,"-",AVERAGEIF(E76:E85,"=Calha",I76:I85))</f>
        <v>0.6</v>
      </c>
      <c r="X76" s="359">
        <f>IF(COUNTIF(E76:E85,"=Encosta Direita")=0,"-",AVERAGEIF(E76:E85,"=Encosta Direita",K76:K85))</f>
        <v>0.1</v>
      </c>
      <c r="Y76" s="359">
        <f>IF(COUNTIF(E76:E85,"=Encosta Esquerda")=0,"-",AVERAGEIF(E76:E85,"=Encosta Esquerda",K76:K85))</f>
        <v>0.15</v>
      </c>
      <c r="Z76" s="359">
        <f>IF(COUNTIF(E76:E85,"=Planície Direita")=0,"-",AVERAGEIF(E76:E85,"=Planície Direita",K76:K85))</f>
        <v>0.5</v>
      </c>
      <c r="AA76" s="359">
        <f>IF(COUNTIF(E76:E85,"=Planície Esquerda")=0,"-",AVERAGEIF(E76:E85,"=Planície Esquerda",K76:K85))</f>
        <v>1.35</v>
      </c>
      <c r="AB76" s="359">
        <f>IF(COUNTIF(E76:E85,"=Margem Direita")=0,"-",AVERAGEIF(E76:E85,"=Margem Direita",K76:K85))</f>
        <v>0.74</v>
      </c>
      <c r="AC76" s="359">
        <f>IF(COUNTIF(E76:E85,"=Margem Esquerda")=0,"-",AVERAGEIF(E76:E85,"=Margem Esquerda",K76:K85))</f>
        <v>0.77</v>
      </c>
      <c r="AD76" s="346">
        <f>IF(COUNTIF(E76:E85,"=Calha")=0,"-",AVERAGEIF(E76:E85,"=Calha",K76:K85))</f>
        <v>0.6</v>
      </c>
    </row>
    <row r="77" spans="1:30" s="44" customFormat="1">
      <c r="A77" t="s">
        <v>469</v>
      </c>
      <c r="B77" s="290"/>
      <c r="C77" s="140" t="s">
        <v>512</v>
      </c>
      <c r="D77" s="119" t="s">
        <v>125</v>
      </c>
      <c r="E77" s="119" t="s">
        <v>125</v>
      </c>
      <c r="F77" s="245" t="s">
        <v>0</v>
      </c>
      <c r="G77" s="245" t="s">
        <v>0</v>
      </c>
      <c r="H77" s="245">
        <v>1.35</v>
      </c>
      <c r="I77" s="100">
        <f t="shared" si="2"/>
        <v>1.35</v>
      </c>
      <c r="J77" s="245"/>
      <c r="K77" s="270">
        <f t="shared" si="3"/>
        <v>1.35</v>
      </c>
      <c r="L77" s="337"/>
      <c r="M77" s="337"/>
      <c r="N77" s="337"/>
      <c r="O77" s="339"/>
      <c r="P77" s="339"/>
      <c r="Q77" s="345"/>
      <c r="R77" s="345"/>
      <c r="S77" s="345"/>
      <c r="T77" s="345"/>
      <c r="U77" s="345"/>
      <c r="V77" s="345"/>
      <c r="W77" s="334"/>
      <c r="X77" s="345"/>
      <c r="Y77" s="345"/>
      <c r="Z77" s="345"/>
      <c r="AA77" s="345"/>
      <c r="AB77" s="345"/>
      <c r="AC77" s="345"/>
      <c r="AD77" s="334"/>
    </row>
    <row r="78" spans="1:30" s="44" customFormat="1">
      <c r="A78" t="s">
        <v>469</v>
      </c>
      <c r="B78" s="290"/>
      <c r="C78" s="140" t="s">
        <v>513</v>
      </c>
      <c r="D78" s="119" t="s">
        <v>126</v>
      </c>
      <c r="E78" s="119" t="s">
        <v>126</v>
      </c>
      <c r="F78" s="245" t="s">
        <v>0</v>
      </c>
      <c r="G78" s="245" t="s">
        <v>0</v>
      </c>
      <c r="H78" s="245">
        <v>0.77</v>
      </c>
      <c r="I78" s="100">
        <f t="shared" si="2"/>
        <v>0.77</v>
      </c>
      <c r="J78" s="245"/>
      <c r="K78" s="270">
        <f t="shared" si="3"/>
        <v>0.77</v>
      </c>
      <c r="L78" s="337"/>
      <c r="M78" s="337"/>
      <c r="N78" s="337"/>
      <c r="O78" s="339"/>
      <c r="P78" s="339"/>
      <c r="Q78" s="345"/>
      <c r="R78" s="345"/>
      <c r="S78" s="345"/>
      <c r="T78" s="345"/>
      <c r="U78" s="345"/>
      <c r="V78" s="345"/>
      <c r="W78" s="334"/>
      <c r="X78" s="345"/>
      <c r="Y78" s="345"/>
      <c r="Z78" s="345"/>
      <c r="AA78" s="345"/>
      <c r="AB78" s="345"/>
      <c r="AC78" s="345"/>
      <c r="AD78" s="334"/>
    </row>
    <row r="79" spans="1:30" s="44" customFormat="1">
      <c r="A79" t="s">
        <v>469</v>
      </c>
      <c r="B79" s="290"/>
      <c r="C79" s="140" t="s">
        <v>514</v>
      </c>
      <c r="D79" s="119" t="s">
        <v>10</v>
      </c>
      <c r="E79" s="119" t="s">
        <v>10</v>
      </c>
      <c r="F79" s="245">
        <v>0.4</v>
      </c>
      <c r="G79" s="245">
        <v>0.15</v>
      </c>
      <c r="H79" s="245" t="s">
        <v>0</v>
      </c>
      <c r="I79" s="100">
        <f t="shared" si="2"/>
        <v>0.55000000000000004</v>
      </c>
      <c r="J79" s="245"/>
      <c r="K79" s="270">
        <f t="shared" si="3"/>
        <v>0.55000000000000004</v>
      </c>
      <c r="L79" s="337"/>
      <c r="M79" s="337"/>
      <c r="N79" s="337"/>
      <c r="O79" s="339"/>
      <c r="P79" s="339"/>
      <c r="Q79" s="345"/>
      <c r="R79" s="345"/>
      <c r="S79" s="345"/>
      <c r="T79" s="345"/>
      <c r="U79" s="345"/>
      <c r="V79" s="345"/>
      <c r="W79" s="334"/>
      <c r="X79" s="345"/>
      <c r="Y79" s="345"/>
      <c r="Z79" s="345"/>
      <c r="AA79" s="345"/>
      <c r="AB79" s="345"/>
      <c r="AC79" s="345"/>
      <c r="AD79" s="334"/>
    </row>
    <row r="80" spans="1:30" s="44" customFormat="1">
      <c r="A80" t="s">
        <v>469</v>
      </c>
      <c r="B80" s="290"/>
      <c r="C80" s="140" t="s">
        <v>515</v>
      </c>
      <c r="D80" s="119" t="s">
        <v>10</v>
      </c>
      <c r="E80" s="119" t="s">
        <v>10</v>
      </c>
      <c r="F80" s="245">
        <v>0.22</v>
      </c>
      <c r="G80" s="245">
        <v>0.57999999999999996</v>
      </c>
      <c r="H80" s="245" t="s">
        <v>0</v>
      </c>
      <c r="I80" s="100">
        <f t="shared" si="2"/>
        <v>0.79999999999999993</v>
      </c>
      <c r="J80" s="245"/>
      <c r="K80" s="270">
        <f t="shared" si="3"/>
        <v>0.79999999999999993</v>
      </c>
      <c r="L80" s="337"/>
      <c r="M80" s="337"/>
      <c r="N80" s="337"/>
      <c r="O80" s="339"/>
      <c r="P80" s="339"/>
      <c r="Q80" s="345"/>
      <c r="R80" s="345"/>
      <c r="S80" s="345"/>
      <c r="T80" s="345"/>
      <c r="U80" s="345"/>
      <c r="V80" s="345"/>
      <c r="W80" s="334"/>
      <c r="X80" s="345"/>
      <c r="Y80" s="345"/>
      <c r="Z80" s="345"/>
      <c r="AA80" s="345"/>
      <c r="AB80" s="345"/>
      <c r="AC80" s="345"/>
      <c r="AD80" s="334"/>
    </row>
    <row r="81" spans="1:30" s="44" customFormat="1">
      <c r="A81" t="s">
        <v>469</v>
      </c>
      <c r="B81" s="290"/>
      <c r="C81" s="140" t="s">
        <v>516</v>
      </c>
      <c r="D81" s="119" t="s">
        <v>10</v>
      </c>
      <c r="E81" s="119" t="s">
        <v>10</v>
      </c>
      <c r="F81" s="245">
        <v>0.3</v>
      </c>
      <c r="G81" s="245">
        <v>0.15</v>
      </c>
      <c r="H81" s="245" t="s">
        <v>0</v>
      </c>
      <c r="I81" s="100">
        <f t="shared" si="2"/>
        <v>0.44999999999999996</v>
      </c>
      <c r="J81" s="245"/>
      <c r="K81" s="270">
        <f t="shared" si="3"/>
        <v>0.44999999999999996</v>
      </c>
      <c r="L81" s="337"/>
      <c r="M81" s="337"/>
      <c r="N81" s="337"/>
      <c r="O81" s="339"/>
      <c r="P81" s="339"/>
      <c r="Q81" s="345"/>
      <c r="R81" s="345"/>
      <c r="S81" s="345"/>
      <c r="T81" s="345"/>
      <c r="U81" s="345"/>
      <c r="V81" s="345"/>
      <c r="W81" s="334"/>
      <c r="X81" s="345"/>
      <c r="Y81" s="345"/>
      <c r="Z81" s="345"/>
      <c r="AA81" s="345"/>
      <c r="AB81" s="345"/>
      <c r="AC81" s="345"/>
      <c r="AD81" s="334"/>
    </row>
    <row r="82" spans="1:30" s="44" customFormat="1">
      <c r="A82" t="s">
        <v>469</v>
      </c>
      <c r="B82" s="290"/>
      <c r="C82" s="140" t="s">
        <v>517</v>
      </c>
      <c r="D82" s="119" t="s">
        <v>127</v>
      </c>
      <c r="E82" s="119" t="s">
        <v>127</v>
      </c>
      <c r="F82" s="245" t="s">
        <v>0</v>
      </c>
      <c r="G82" s="245" t="s">
        <v>0</v>
      </c>
      <c r="H82" s="245">
        <v>0.74</v>
      </c>
      <c r="I82" s="100">
        <f t="shared" si="2"/>
        <v>0.74</v>
      </c>
      <c r="J82" s="245"/>
      <c r="K82" s="270">
        <f t="shared" si="3"/>
        <v>0.74</v>
      </c>
      <c r="L82" s="337"/>
      <c r="M82" s="337"/>
      <c r="N82" s="337"/>
      <c r="O82" s="339"/>
      <c r="P82" s="339"/>
      <c r="Q82" s="345"/>
      <c r="R82" s="345"/>
      <c r="S82" s="345"/>
      <c r="T82" s="345"/>
      <c r="U82" s="345"/>
      <c r="V82" s="345"/>
      <c r="W82" s="334"/>
      <c r="X82" s="345"/>
      <c r="Y82" s="345"/>
      <c r="Z82" s="345"/>
      <c r="AA82" s="345"/>
      <c r="AB82" s="345"/>
      <c r="AC82" s="345"/>
      <c r="AD82" s="334"/>
    </row>
    <row r="83" spans="1:30" s="44" customFormat="1">
      <c r="A83" t="s">
        <v>469</v>
      </c>
      <c r="B83" s="290"/>
      <c r="C83" s="140" t="s">
        <v>518</v>
      </c>
      <c r="D83" s="119" t="s">
        <v>128</v>
      </c>
      <c r="E83" s="119" t="s">
        <v>128</v>
      </c>
      <c r="F83" s="245" t="s">
        <v>0</v>
      </c>
      <c r="G83" s="245" t="s">
        <v>0</v>
      </c>
      <c r="H83" s="245">
        <v>0.6</v>
      </c>
      <c r="I83" s="100">
        <f t="shared" si="2"/>
        <v>0.6</v>
      </c>
      <c r="J83" s="245"/>
      <c r="K83" s="270">
        <f t="shared" si="3"/>
        <v>0.6</v>
      </c>
      <c r="L83" s="337"/>
      <c r="M83" s="337"/>
      <c r="N83" s="337"/>
      <c r="O83" s="339"/>
      <c r="P83" s="339"/>
      <c r="Q83" s="345"/>
      <c r="R83" s="345"/>
      <c r="S83" s="345"/>
      <c r="T83" s="345"/>
      <c r="U83" s="345"/>
      <c r="V83" s="345"/>
      <c r="W83" s="334"/>
      <c r="X83" s="345"/>
      <c r="Y83" s="345"/>
      <c r="Z83" s="345"/>
      <c r="AA83" s="345"/>
      <c r="AB83" s="345"/>
      <c r="AC83" s="345"/>
      <c r="AD83" s="334"/>
    </row>
    <row r="84" spans="1:30" s="44" customFormat="1">
      <c r="A84" t="s">
        <v>469</v>
      </c>
      <c r="B84" s="290"/>
      <c r="C84" s="140" t="s">
        <v>519</v>
      </c>
      <c r="D84" s="112" t="s">
        <v>124</v>
      </c>
      <c r="E84" s="112" t="s">
        <v>128</v>
      </c>
      <c r="F84" s="245" t="s">
        <v>0</v>
      </c>
      <c r="G84" s="245" t="s">
        <v>0</v>
      </c>
      <c r="H84" s="245">
        <v>0.4</v>
      </c>
      <c r="I84" s="100">
        <f t="shared" si="2"/>
        <v>0.4</v>
      </c>
      <c r="J84" s="245"/>
      <c r="K84" s="270">
        <f t="shared" si="3"/>
        <v>0.4</v>
      </c>
      <c r="L84" s="337"/>
      <c r="M84" s="337"/>
      <c r="N84" s="337"/>
      <c r="O84" s="339"/>
      <c r="P84" s="339"/>
      <c r="Q84" s="345"/>
      <c r="R84" s="345"/>
      <c r="S84" s="345"/>
      <c r="T84" s="345"/>
      <c r="U84" s="345"/>
      <c r="V84" s="345"/>
      <c r="W84" s="334"/>
      <c r="X84" s="345"/>
      <c r="Y84" s="345"/>
      <c r="Z84" s="345"/>
      <c r="AA84" s="345"/>
      <c r="AB84" s="345"/>
      <c r="AC84" s="345"/>
      <c r="AD84" s="334"/>
    </row>
    <row r="85" spans="1:30" s="44" customFormat="1" ht="15.75" thickBot="1">
      <c r="A85" t="s">
        <v>469</v>
      </c>
      <c r="B85" s="290"/>
      <c r="C85" s="120" t="s">
        <v>520</v>
      </c>
      <c r="D85" s="115" t="s">
        <v>128</v>
      </c>
      <c r="E85" s="115" t="s">
        <v>129</v>
      </c>
      <c r="F85" s="246" t="s">
        <v>0</v>
      </c>
      <c r="G85" s="246" t="s">
        <v>0</v>
      </c>
      <c r="H85" s="246">
        <v>0.1</v>
      </c>
      <c r="I85" s="161">
        <f t="shared" si="2"/>
        <v>0.1</v>
      </c>
      <c r="J85" s="246"/>
      <c r="K85" s="273">
        <f t="shared" si="3"/>
        <v>0.1</v>
      </c>
      <c r="L85" s="359"/>
      <c r="M85" s="359"/>
      <c r="N85" s="359"/>
      <c r="O85" s="346"/>
      <c r="P85" s="346"/>
      <c r="Q85" s="345"/>
      <c r="R85" s="345"/>
      <c r="S85" s="345"/>
      <c r="T85" s="345"/>
      <c r="U85" s="345"/>
      <c r="V85" s="345"/>
      <c r="W85" s="334"/>
      <c r="X85" s="345"/>
      <c r="Y85" s="345"/>
      <c r="Z85" s="345"/>
      <c r="AA85" s="345"/>
      <c r="AB85" s="345"/>
      <c r="AC85" s="345"/>
      <c r="AD85" s="334"/>
    </row>
    <row r="86" spans="1:30" s="44" customFormat="1">
      <c r="A86" t="s">
        <v>470</v>
      </c>
      <c r="B86" s="287" t="s">
        <v>470</v>
      </c>
      <c r="C86" s="163" t="s">
        <v>1260</v>
      </c>
      <c r="D86" s="141" t="s">
        <v>124</v>
      </c>
      <c r="E86" s="141" t="s">
        <v>124</v>
      </c>
      <c r="F86" s="247" t="s">
        <v>0</v>
      </c>
      <c r="G86" s="247" t="s">
        <v>0</v>
      </c>
      <c r="H86" s="247">
        <v>0.24</v>
      </c>
      <c r="I86" s="159">
        <f t="shared" si="2"/>
        <v>0.24</v>
      </c>
      <c r="J86" s="247"/>
      <c r="K86" s="271">
        <f t="shared" si="3"/>
        <v>0.24</v>
      </c>
      <c r="L86" s="336">
        <f>AVERAGE(F86:F94)</f>
        <v>0</v>
      </c>
      <c r="M86" s="336">
        <f>AVERAGE(G86:G94)</f>
        <v>0</v>
      </c>
      <c r="N86" s="336">
        <f>SUM(L86:M94)</f>
        <v>0</v>
      </c>
      <c r="O86" s="338">
        <f>AVERAGE(H86:H94)</f>
        <v>0.49500000000000005</v>
      </c>
      <c r="P86" s="338">
        <f>AVERAGE(I86:I94)</f>
        <v>0.33</v>
      </c>
      <c r="Q86" s="345">
        <f>IF(COUNTIF(E86:E94,"=Encosta Direita")=0,"-",AVERAGEIF(E86:E94,"=Encosta Direita",I86:I94))</f>
        <v>0.18</v>
      </c>
      <c r="R86" s="345">
        <f>IF(COUNTIF(E86:E94,"=Encosta Esquerda")=0,"-",AVERAGEIF(E86:E94,"=Encosta Esquerda",I86:I94))</f>
        <v>0.24</v>
      </c>
      <c r="S86" s="345">
        <f>IF(COUNTIF(E86:E94,"=Planície Direita")=0,"-",AVERAGEIF(E86:E94,"=Planície Direita",I86:I94))</f>
        <v>0.63</v>
      </c>
      <c r="T86" s="345">
        <f>IF(COUNTIF(E86:E94,"=Planície Esquerda")=0,"-",AVERAGEIF(E86:E94,"=Planície Esquerda",I86:I94))</f>
        <v>0.96</v>
      </c>
      <c r="U86" s="345">
        <f>IF(COUNTIF(E86:E94,"=Margem Direita")=0,"-",AVERAGEIF(E86:E94,"=Margem Direita",I86:I94))</f>
        <v>0.46</v>
      </c>
      <c r="V86" s="345">
        <f>IF(COUNTIF(E86:E94,"=Margem Esquerda")=0,"-",AVERAGEIF(E86:E94,"=Margem Esquerda",I86:I94))</f>
        <v>0.5</v>
      </c>
      <c r="W86" s="334">
        <f>IF(COUNTIF(E86:E94,"=Calha")=0,"-",AVERAGEIF(E86:E94,"=Calha",I86:I94))</f>
        <v>0</v>
      </c>
      <c r="X86" s="345">
        <f>IF(COUNTIF(E86:E94,"=Encosta Direita")=0,"-",AVERAGEIF(E86:E94,"=Encosta Direita",K86:K94))</f>
        <v>0.18</v>
      </c>
      <c r="Y86" s="345">
        <f>IF(COUNTIF(E86:E94,"=Encosta Esquerda")=0,"-",AVERAGEIF(E86:E94,"=Encosta Esquerda",K86:K94))</f>
        <v>0.24</v>
      </c>
      <c r="Z86" s="345">
        <f>IF(COUNTIF(E86:E94,"=Planície Direita")=0,"-",AVERAGEIF(E86:E94,"=Planície Direita",K86:K94))</f>
        <v>0.63</v>
      </c>
      <c r="AA86" s="345">
        <f>IF(COUNTIF(E86:E94,"=Planície Esquerda")=0,"-",AVERAGEIF(E86:E94,"=Planície Esquerda",K86:K94))</f>
        <v>0.96</v>
      </c>
      <c r="AB86" s="345">
        <f>IF(COUNTIF(E86:E94,"=Margem Direita")=0,"-",AVERAGEIF(E86:E94,"=Margem Direita",K86:K94))</f>
        <v>0.46</v>
      </c>
      <c r="AC86" s="345">
        <f>IF(COUNTIF(E86:E94,"=Margem Esquerda")=0,"-",AVERAGEIF(E86:E94,"=Margem Esquerda",K86:K94))</f>
        <v>0.5</v>
      </c>
      <c r="AD86" s="334">
        <f>IF(COUNTIF(E86:E94,"=Calha")=0,"-",AVERAGEIF(E86:E94,"=Calha",K86:K94))</f>
        <v>0</v>
      </c>
    </row>
    <row r="87" spans="1:30" s="44" customFormat="1">
      <c r="A87" t="s">
        <v>470</v>
      </c>
      <c r="B87" s="288"/>
      <c r="C87" s="217" t="s">
        <v>1261</v>
      </c>
      <c r="D87" s="119" t="s">
        <v>125</v>
      </c>
      <c r="E87" s="119" t="s">
        <v>125</v>
      </c>
      <c r="F87" s="245" t="s">
        <v>0</v>
      </c>
      <c r="G87" s="245" t="s">
        <v>0</v>
      </c>
      <c r="H87" s="245">
        <v>0.96</v>
      </c>
      <c r="I87" s="100">
        <f t="shared" si="2"/>
        <v>0.96</v>
      </c>
      <c r="J87" s="245"/>
      <c r="K87" s="270">
        <f t="shared" si="3"/>
        <v>0.96</v>
      </c>
      <c r="L87" s="337"/>
      <c r="M87" s="337"/>
      <c r="N87" s="337"/>
      <c r="O87" s="339"/>
      <c r="P87" s="339"/>
      <c r="Q87" s="345"/>
      <c r="R87" s="345"/>
      <c r="S87" s="345"/>
      <c r="T87" s="345"/>
      <c r="U87" s="345"/>
      <c r="V87" s="345"/>
      <c r="W87" s="334"/>
      <c r="X87" s="345"/>
      <c r="Y87" s="345"/>
      <c r="Z87" s="345"/>
      <c r="AA87" s="345"/>
      <c r="AB87" s="345"/>
      <c r="AC87" s="345"/>
      <c r="AD87" s="334"/>
    </row>
    <row r="88" spans="1:30" s="44" customFormat="1">
      <c r="A88" t="s">
        <v>470</v>
      </c>
      <c r="B88" s="288"/>
      <c r="C88" s="217" t="s">
        <v>1262</v>
      </c>
      <c r="D88" s="119" t="s">
        <v>126</v>
      </c>
      <c r="E88" s="119" t="s">
        <v>126</v>
      </c>
      <c r="F88" s="245" t="s">
        <v>0</v>
      </c>
      <c r="G88" s="245" t="s">
        <v>0</v>
      </c>
      <c r="H88" s="245">
        <v>0.5</v>
      </c>
      <c r="I88" s="100">
        <f t="shared" si="2"/>
        <v>0.5</v>
      </c>
      <c r="J88" s="245"/>
      <c r="K88" s="270">
        <f t="shared" si="3"/>
        <v>0.5</v>
      </c>
      <c r="L88" s="337"/>
      <c r="M88" s="337"/>
      <c r="N88" s="337"/>
      <c r="O88" s="339"/>
      <c r="P88" s="339"/>
      <c r="Q88" s="345"/>
      <c r="R88" s="345"/>
      <c r="S88" s="345"/>
      <c r="T88" s="345"/>
      <c r="U88" s="345"/>
      <c r="V88" s="345"/>
      <c r="W88" s="334"/>
      <c r="X88" s="345"/>
      <c r="Y88" s="345"/>
      <c r="Z88" s="345"/>
      <c r="AA88" s="345"/>
      <c r="AB88" s="345"/>
      <c r="AC88" s="345"/>
      <c r="AD88" s="334"/>
    </row>
    <row r="89" spans="1:30">
      <c r="A89" t="s">
        <v>470</v>
      </c>
      <c r="B89" s="288"/>
      <c r="C89" s="217" t="s">
        <v>1263</v>
      </c>
      <c r="D89" s="119" t="s">
        <v>10</v>
      </c>
      <c r="E89" s="119" t="s">
        <v>10</v>
      </c>
      <c r="F89" s="245">
        <v>0</v>
      </c>
      <c r="G89" s="245">
        <v>0</v>
      </c>
      <c r="H89" s="245" t="s">
        <v>0</v>
      </c>
      <c r="I89" s="100">
        <f t="shared" si="2"/>
        <v>0</v>
      </c>
      <c r="J89" s="245"/>
      <c r="K89" s="270">
        <f t="shared" si="3"/>
        <v>0</v>
      </c>
      <c r="L89" s="337"/>
      <c r="M89" s="337"/>
      <c r="N89" s="337"/>
      <c r="O89" s="339"/>
      <c r="P89" s="339"/>
      <c r="Q89" s="345"/>
      <c r="R89" s="345"/>
      <c r="S89" s="345"/>
      <c r="T89" s="345"/>
      <c r="U89" s="345"/>
      <c r="V89" s="345"/>
      <c r="W89" s="334"/>
      <c r="X89" s="345"/>
      <c r="Y89" s="345"/>
      <c r="Z89" s="345"/>
      <c r="AA89" s="345"/>
      <c r="AB89" s="345"/>
      <c r="AC89" s="345"/>
      <c r="AD89" s="334"/>
    </row>
    <row r="90" spans="1:30">
      <c r="A90" t="s">
        <v>470</v>
      </c>
      <c r="B90" s="288"/>
      <c r="C90" s="217" t="s">
        <v>1264</v>
      </c>
      <c r="D90" s="119" t="s">
        <v>10</v>
      </c>
      <c r="E90" s="119" t="s">
        <v>10</v>
      </c>
      <c r="F90" s="245">
        <v>0</v>
      </c>
      <c r="G90" s="245">
        <v>0</v>
      </c>
      <c r="H90" s="131" t="s">
        <v>0</v>
      </c>
      <c r="I90" s="100">
        <f t="shared" si="2"/>
        <v>0</v>
      </c>
      <c r="J90" s="245"/>
      <c r="K90" s="270">
        <f t="shared" si="3"/>
        <v>0</v>
      </c>
      <c r="L90" s="337"/>
      <c r="M90" s="337"/>
      <c r="N90" s="337"/>
      <c r="O90" s="339"/>
      <c r="P90" s="339"/>
      <c r="Q90" s="345"/>
      <c r="R90" s="345"/>
      <c r="S90" s="345"/>
      <c r="T90" s="345"/>
      <c r="U90" s="345"/>
      <c r="V90" s="345"/>
      <c r="W90" s="334"/>
      <c r="X90" s="345"/>
      <c r="Y90" s="345"/>
      <c r="Z90" s="345"/>
      <c r="AA90" s="345"/>
      <c r="AB90" s="345"/>
      <c r="AC90" s="345"/>
      <c r="AD90" s="334"/>
    </row>
    <row r="91" spans="1:30">
      <c r="A91" t="s">
        <v>470</v>
      </c>
      <c r="B91" s="288"/>
      <c r="C91" s="217" t="s">
        <v>1265</v>
      </c>
      <c r="D91" s="119" t="s">
        <v>10</v>
      </c>
      <c r="E91" s="119" t="s">
        <v>10</v>
      </c>
      <c r="F91" s="245">
        <v>0</v>
      </c>
      <c r="G91" s="245">
        <v>0</v>
      </c>
      <c r="H91" s="131" t="s">
        <v>0</v>
      </c>
      <c r="I91" s="100">
        <f t="shared" si="2"/>
        <v>0</v>
      </c>
      <c r="J91" s="245"/>
      <c r="K91" s="270">
        <f t="shared" si="3"/>
        <v>0</v>
      </c>
      <c r="L91" s="337"/>
      <c r="M91" s="337"/>
      <c r="N91" s="337"/>
      <c r="O91" s="339"/>
      <c r="P91" s="339"/>
      <c r="Q91" s="345"/>
      <c r="R91" s="345"/>
      <c r="S91" s="345"/>
      <c r="T91" s="345"/>
      <c r="U91" s="345"/>
      <c r="V91" s="345"/>
      <c r="W91" s="334"/>
      <c r="X91" s="345"/>
      <c r="Y91" s="345"/>
      <c r="Z91" s="345"/>
      <c r="AA91" s="345"/>
      <c r="AB91" s="345"/>
      <c r="AC91" s="345"/>
      <c r="AD91" s="334"/>
    </row>
    <row r="92" spans="1:30">
      <c r="A92" t="s">
        <v>470</v>
      </c>
      <c r="B92" s="288"/>
      <c r="C92" s="217" t="s">
        <v>1266</v>
      </c>
      <c r="D92" s="119" t="s">
        <v>127</v>
      </c>
      <c r="E92" s="119" t="s">
        <v>127</v>
      </c>
      <c r="F92" s="245" t="s">
        <v>0</v>
      </c>
      <c r="G92" s="245" t="s">
        <v>0</v>
      </c>
      <c r="H92" s="245">
        <v>0.46</v>
      </c>
      <c r="I92" s="100">
        <f t="shared" si="2"/>
        <v>0.46</v>
      </c>
      <c r="J92" s="245"/>
      <c r="K92" s="270">
        <f t="shared" si="3"/>
        <v>0.46</v>
      </c>
      <c r="L92" s="337"/>
      <c r="M92" s="337"/>
      <c r="N92" s="337"/>
      <c r="O92" s="339"/>
      <c r="P92" s="339"/>
      <c r="Q92" s="345"/>
      <c r="R92" s="345"/>
      <c r="S92" s="345"/>
      <c r="T92" s="345"/>
      <c r="U92" s="345"/>
      <c r="V92" s="345"/>
      <c r="W92" s="334"/>
      <c r="X92" s="345"/>
      <c r="Y92" s="345"/>
      <c r="Z92" s="345"/>
      <c r="AA92" s="345"/>
      <c r="AB92" s="345"/>
      <c r="AC92" s="345"/>
      <c r="AD92" s="334"/>
    </row>
    <row r="93" spans="1:30">
      <c r="A93" t="s">
        <v>470</v>
      </c>
      <c r="B93" s="288"/>
      <c r="C93" s="217" t="s">
        <v>1267</v>
      </c>
      <c r="D93" s="119" t="s">
        <v>128</v>
      </c>
      <c r="E93" s="119" t="s">
        <v>128</v>
      </c>
      <c r="F93" s="245" t="s">
        <v>0</v>
      </c>
      <c r="G93" s="245" t="s">
        <v>0</v>
      </c>
      <c r="H93" s="245">
        <v>0.63</v>
      </c>
      <c r="I93" s="100">
        <f t="shared" si="2"/>
        <v>0.63</v>
      </c>
      <c r="J93" s="245"/>
      <c r="K93" s="270">
        <f t="shared" si="3"/>
        <v>0.63</v>
      </c>
      <c r="L93" s="337"/>
      <c r="M93" s="337"/>
      <c r="N93" s="337"/>
      <c r="O93" s="339"/>
      <c r="P93" s="339"/>
      <c r="Q93" s="345"/>
      <c r="R93" s="345"/>
      <c r="S93" s="345"/>
      <c r="T93" s="345"/>
      <c r="U93" s="345"/>
      <c r="V93" s="345"/>
      <c r="W93" s="334"/>
      <c r="X93" s="345"/>
      <c r="Y93" s="345"/>
      <c r="Z93" s="345"/>
      <c r="AA93" s="345"/>
      <c r="AB93" s="345"/>
      <c r="AC93" s="345"/>
      <c r="AD93" s="334"/>
    </row>
    <row r="94" spans="1:30" ht="15.75" thickBot="1">
      <c r="A94" t="s">
        <v>470</v>
      </c>
      <c r="B94" s="288"/>
      <c r="C94" s="99" t="s">
        <v>1268</v>
      </c>
      <c r="D94" s="157" t="s">
        <v>129</v>
      </c>
      <c r="E94" s="157" t="s">
        <v>129</v>
      </c>
      <c r="F94" s="244" t="s">
        <v>0</v>
      </c>
      <c r="G94" s="244" t="s">
        <v>0</v>
      </c>
      <c r="H94" s="244">
        <v>0.18</v>
      </c>
      <c r="I94" s="158">
        <f t="shared" si="2"/>
        <v>0.18</v>
      </c>
      <c r="J94" s="244"/>
      <c r="K94" s="269">
        <f t="shared" si="3"/>
        <v>0.18</v>
      </c>
      <c r="L94" s="359"/>
      <c r="M94" s="359"/>
      <c r="N94" s="359"/>
      <c r="O94" s="346"/>
      <c r="P94" s="346"/>
      <c r="Q94" s="345"/>
      <c r="R94" s="345"/>
      <c r="S94" s="345"/>
      <c r="T94" s="345"/>
      <c r="U94" s="345"/>
      <c r="V94" s="345"/>
      <c r="W94" s="334"/>
      <c r="X94" s="345"/>
      <c r="Y94" s="345"/>
      <c r="Z94" s="345"/>
      <c r="AA94" s="345"/>
      <c r="AB94" s="345"/>
      <c r="AC94" s="345"/>
      <c r="AD94" s="334"/>
    </row>
    <row r="95" spans="1:30">
      <c r="A95" t="s">
        <v>377</v>
      </c>
      <c r="B95" s="289" t="s">
        <v>377</v>
      </c>
      <c r="C95" s="140" t="s">
        <v>521</v>
      </c>
      <c r="D95" s="109" t="s">
        <v>129</v>
      </c>
      <c r="E95" s="109" t="s">
        <v>124</v>
      </c>
      <c r="F95" s="248" t="s">
        <v>0</v>
      </c>
      <c r="G95" s="248" t="s">
        <v>0</v>
      </c>
      <c r="H95" s="248">
        <v>0.22</v>
      </c>
      <c r="I95" s="160">
        <f t="shared" si="2"/>
        <v>0.22</v>
      </c>
      <c r="J95" s="248"/>
      <c r="K95" s="272">
        <f t="shared" si="3"/>
        <v>0.22</v>
      </c>
      <c r="L95" s="345">
        <f>AVERAGE(F95:F104)</f>
        <v>0.32</v>
      </c>
      <c r="M95" s="345">
        <f>AVERAGE(G95:G104)</f>
        <v>4.9999999999999996E-2</v>
      </c>
      <c r="N95" s="345">
        <f>SUM(L95:M104)</f>
        <v>0.37</v>
      </c>
      <c r="O95" s="338">
        <f>AVERAGE(H95:H104)</f>
        <v>0.48571428571428577</v>
      </c>
      <c r="P95" s="334">
        <f>AVERAGE(I95:I104)</f>
        <v>0.45100000000000007</v>
      </c>
      <c r="Q95" s="345">
        <f>IF(COUNTIF(E95:E104,"=Encosta Direita")=0,"-",AVERAGEIF(E95:E104,"=Encosta Direita",I95:I104))</f>
        <v>0.2</v>
      </c>
      <c r="R95" s="345">
        <f>IF(COUNTIF(E95:E104,"=Encosta Esquerda")=0,"-",AVERAGEIF(E95:E104,"=Encosta Esquerda",I95:I104))</f>
        <v>0.22</v>
      </c>
      <c r="S95" s="345">
        <f>IF(COUNTIF(E95:E104,"=Planície Direita")=0,"-",AVERAGEIF(E95:E104,"=Planície Direita",I95:I104))</f>
        <v>1.0549999999999999</v>
      </c>
      <c r="T95" s="345">
        <f>IF(COUNTIF(E95:E104,"=Planície Esquerda")=0,"-",AVERAGEIF(E95:E104,"=Planície Esquerda",I95:I104))</f>
        <v>0.12</v>
      </c>
      <c r="U95" s="345">
        <f>IF(COUNTIF(E95:E104,"=Margem Direita")=0,"-",AVERAGEIF(E95:E104,"=Margem Direita",I95:I104))</f>
        <v>0.2</v>
      </c>
      <c r="V95" s="345">
        <f>IF(COUNTIF(E95:E104,"=Margem Esquerda")=0,"-",AVERAGEIF(E95:E104,"=Margem Esquerda",I95:I104))</f>
        <v>0.55000000000000004</v>
      </c>
      <c r="W95" s="334">
        <f>IF(COUNTIF(E95:E104,"=Calha")=0,"-",AVERAGEIF(E95:E104,"=Calha",I95:I104))</f>
        <v>0.36999999999999994</v>
      </c>
      <c r="X95" s="345">
        <f>IF(COUNTIF(E95:E104,"=Encosta Direita")=0,"-",AVERAGEIF(E95:E104,"=Encosta Direita",K95:K104))</f>
        <v>0.2</v>
      </c>
      <c r="Y95" s="345">
        <f>IF(COUNTIF(E95:E104,"=Encosta Esquerda")=0,"-",AVERAGEIF(E95:E104,"=Encosta Esquerda",K95:K104))</f>
        <v>0.22</v>
      </c>
      <c r="Z95" s="345">
        <f>IF(COUNTIF(E95:E104,"=Planície Direita")=0,"-",AVERAGEIF(E95:E104,"=Planície Direita",K95:K104))</f>
        <v>1.0549999999999999</v>
      </c>
      <c r="AA95" s="345">
        <f>IF(COUNTIF(E95:E104,"=Planície Esquerda")=0,"-",AVERAGEIF(E95:E104,"=Planície Esquerda",K95:K104))</f>
        <v>0.12</v>
      </c>
      <c r="AB95" s="345">
        <f>IF(COUNTIF(E95:E104,"=Margem Direita")=0,"-",AVERAGEIF(E95:E104,"=Margem Direita",K95:K104))</f>
        <v>0.2</v>
      </c>
      <c r="AC95" s="345">
        <f>IF(COUNTIF(E95:E104,"=Margem Esquerda")=0,"-",AVERAGEIF(E95:E104,"=Margem Esquerda",K95:K104))</f>
        <v>0.55000000000000004</v>
      </c>
      <c r="AD95" s="334">
        <f>IF(COUNTIF(E95:E104,"=Calha")=0,"-",AVERAGEIF(E95:E104,"=Calha",K95:K104))</f>
        <v>0.36999999999999994</v>
      </c>
    </row>
    <row r="96" spans="1:30">
      <c r="A96" t="s">
        <v>377</v>
      </c>
      <c r="B96" s="290"/>
      <c r="C96" s="140" t="s">
        <v>522</v>
      </c>
      <c r="D96" s="112" t="s">
        <v>128</v>
      </c>
      <c r="E96" s="112" t="s">
        <v>125</v>
      </c>
      <c r="F96" s="245" t="s">
        <v>0</v>
      </c>
      <c r="G96" s="245" t="s">
        <v>0</v>
      </c>
      <c r="H96" s="245">
        <v>0.12</v>
      </c>
      <c r="I96" s="100">
        <f t="shared" si="2"/>
        <v>0.12</v>
      </c>
      <c r="J96" s="245"/>
      <c r="K96" s="270">
        <f t="shared" si="3"/>
        <v>0.12</v>
      </c>
      <c r="L96" s="345"/>
      <c r="M96" s="345"/>
      <c r="N96" s="345"/>
      <c r="O96" s="339"/>
      <c r="P96" s="334"/>
      <c r="Q96" s="345"/>
      <c r="R96" s="345"/>
      <c r="S96" s="345"/>
      <c r="T96" s="345"/>
      <c r="U96" s="345"/>
      <c r="V96" s="345"/>
      <c r="W96" s="334"/>
      <c r="X96" s="345"/>
      <c r="Y96" s="345"/>
      <c r="Z96" s="345"/>
      <c r="AA96" s="345"/>
      <c r="AB96" s="345"/>
      <c r="AC96" s="345"/>
      <c r="AD96" s="334"/>
    </row>
    <row r="97" spans="1:30">
      <c r="A97" t="s">
        <v>377</v>
      </c>
      <c r="B97" s="290"/>
      <c r="C97" s="140" t="s">
        <v>523</v>
      </c>
      <c r="D97" s="112" t="s">
        <v>128</v>
      </c>
      <c r="E97" s="112" t="s">
        <v>126</v>
      </c>
      <c r="F97" s="245" t="s">
        <v>0</v>
      </c>
      <c r="G97" s="245" t="s">
        <v>0</v>
      </c>
      <c r="H97" s="245">
        <v>0.55000000000000004</v>
      </c>
      <c r="I97" s="100">
        <f t="shared" si="2"/>
        <v>0.55000000000000004</v>
      </c>
      <c r="J97" s="245"/>
      <c r="K97" s="270">
        <f t="shared" si="3"/>
        <v>0.55000000000000004</v>
      </c>
      <c r="L97" s="345"/>
      <c r="M97" s="345"/>
      <c r="N97" s="345"/>
      <c r="O97" s="339"/>
      <c r="P97" s="334"/>
      <c r="Q97" s="345"/>
      <c r="R97" s="345"/>
      <c r="S97" s="345"/>
      <c r="T97" s="345"/>
      <c r="U97" s="345"/>
      <c r="V97" s="345"/>
      <c r="W97" s="334"/>
      <c r="X97" s="345"/>
      <c r="Y97" s="345"/>
      <c r="Z97" s="345"/>
      <c r="AA97" s="345"/>
      <c r="AB97" s="345"/>
      <c r="AC97" s="345"/>
      <c r="AD97" s="334"/>
    </row>
    <row r="98" spans="1:30">
      <c r="A98" t="s">
        <v>377</v>
      </c>
      <c r="B98" s="290"/>
      <c r="C98" s="140" t="s">
        <v>524</v>
      </c>
      <c r="D98" s="112" t="s">
        <v>127</v>
      </c>
      <c r="E98" s="112" t="s">
        <v>10</v>
      </c>
      <c r="F98" s="245">
        <v>0</v>
      </c>
      <c r="G98" s="245">
        <v>0</v>
      </c>
      <c r="H98" s="131" t="s">
        <v>0</v>
      </c>
      <c r="I98" s="100">
        <f t="shared" si="2"/>
        <v>0</v>
      </c>
      <c r="J98" s="245"/>
      <c r="K98" s="270">
        <f t="shared" si="3"/>
        <v>0</v>
      </c>
      <c r="L98" s="345"/>
      <c r="M98" s="345"/>
      <c r="N98" s="345"/>
      <c r="O98" s="339"/>
      <c r="P98" s="334"/>
      <c r="Q98" s="345"/>
      <c r="R98" s="345"/>
      <c r="S98" s="345"/>
      <c r="T98" s="345"/>
      <c r="U98" s="345"/>
      <c r="V98" s="345"/>
      <c r="W98" s="334"/>
      <c r="X98" s="345"/>
      <c r="Y98" s="345"/>
      <c r="Z98" s="345"/>
      <c r="AA98" s="345"/>
      <c r="AB98" s="345"/>
      <c r="AC98" s="345"/>
      <c r="AD98" s="334"/>
    </row>
    <row r="99" spans="1:30" s="44" customFormat="1">
      <c r="A99" t="s">
        <v>377</v>
      </c>
      <c r="B99" s="290"/>
      <c r="C99" s="140" t="s">
        <v>525</v>
      </c>
      <c r="D99" s="112" t="s">
        <v>10</v>
      </c>
      <c r="E99" s="112" t="s">
        <v>10</v>
      </c>
      <c r="F99" s="131">
        <v>0.51</v>
      </c>
      <c r="G99" s="131">
        <v>0</v>
      </c>
      <c r="H99" s="131" t="s">
        <v>0</v>
      </c>
      <c r="I99" s="100">
        <f t="shared" si="2"/>
        <v>0.51</v>
      </c>
      <c r="J99" s="131"/>
      <c r="K99" s="131">
        <f t="shared" si="3"/>
        <v>0.51</v>
      </c>
      <c r="L99" s="345"/>
      <c r="M99" s="345"/>
      <c r="N99" s="345"/>
      <c r="O99" s="339"/>
      <c r="P99" s="334"/>
      <c r="Q99" s="345"/>
      <c r="R99" s="345"/>
      <c r="S99" s="345"/>
      <c r="T99" s="345"/>
      <c r="U99" s="345"/>
      <c r="V99" s="345"/>
      <c r="W99" s="334"/>
      <c r="X99" s="345"/>
      <c r="Y99" s="345"/>
      <c r="Z99" s="345"/>
      <c r="AA99" s="345"/>
      <c r="AB99" s="345"/>
      <c r="AC99" s="345"/>
      <c r="AD99" s="334"/>
    </row>
    <row r="100" spans="1:30">
      <c r="A100" t="s">
        <v>377</v>
      </c>
      <c r="B100" s="290"/>
      <c r="C100" s="140" t="s">
        <v>526</v>
      </c>
      <c r="D100" s="112" t="s">
        <v>10</v>
      </c>
      <c r="E100" s="112" t="s">
        <v>10</v>
      </c>
      <c r="F100" s="245">
        <v>0.45</v>
      </c>
      <c r="G100" s="245">
        <v>0.15</v>
      </c>
      <c r="H100" s="245" t="s">
        <v>0</v>
      </c>
      <c r="I100" s="100">
        <f t="shared" si="2"/>
        <v>0.6</v>
      </c>
      <c r="J100" s="245"/>
      <c r="K100" s="270">
        <f t="shared" si="3"/>
        <v>0.6</v>
      </c>
      <c r="L100" s="345"/>
      <c r="M100" s="345"/>
      <c r="N100" s="345"/>
      <c r="O100" s="339"/>
      <c r="P100" s="334"/>
      <c r="Q100" s="345"/>
      <c r="R100" s="345"/>
      <c r="S100" s="345"/>
      <c r="T100" s="345"/>
      <c r="U100" s="345"/>
      <c r="V100" s="345"/>
      <c r="W100" s="334"/>
      <c r="X100" s="345"/>
      <c r="Y100" s="345"/>
      <c r="Z100" s="345"/>
      <c r="AA100" s="345"/>
      <c r="AB100" s="345"/>
      <c r="AC100" s="345"/>
      <c r="AD100" s="334"/>
    </row>
    <row r="101" spans="1:30">
      <c r="A101" t="s">
        <v>377</v>
      </c>
      <c r="B101" s="290"/>
      <c r="C101" s="140" t="s">
        <v>527</v>
      </c>
      <c r="D101" s="112" t="s">
        <v>10</v>
      </c>
      <c r="E101" s="112" t="s">
        <v>127</v>
      </c>
      <c r="F101" s="245" t="s">
        <v>0</v>
      </c>
      <c r="G101" s="245" t="s">
        <v>0</v>
      </c>
      <c r="H101" s="245">
        <v>0.2</v>
      </c>
      <c r="I101" s="100">
        <f t="shared" si="2"/>
        <v>0.2</v>
      </c>
      <c r="J101" s="245"/>
      <c r="K101" s="270">
        <f t="shared" si="3"/>
        <v>0.2</v>
      </c>
      <c r="L101" s="345"/>
      <c r="M101" s="345"/>
      <c r="N101" s="345"/>
      <c r="O101" s="339"/>
      <c r="P101" s="334"/>
      <c r="Q101" s="345"/>
      <c r="R101" s="345"/>
      <c r="S101" s="345"/>
      <c r="T101" s="345"/>
      <c r="U101" s="345"/>
      <c r="V101" s="345"/>
      <c r="W101" s="334"/>
      <c r="X101" s="345"/>
      <c r="Y101" s="345"/>
      <c r="Z101" s="345"/>
      <c r="AA101" s="345"/>
      <c r="AB101" s="345"/>
      <c r="AC101" s="345"/>
      <c r="AD101" s="334"/>
    </row>
    <row r="102" spans="1:30">
      <c r="A102" t="s">
        <v>377</v>
      </c>
      <c r="B102" s="290"/>
      <c r="C102" s="140" t="s">
        <v>528</v>
      </c>
      <c r="D102" s="112" t="s">
        <v>126</v>
      </c>
      <c r="E102" s="112" t="s">
        <v>128</v>
      </c>
      <c r="F102" s="245" t="s">
        <v>0</v>
      </c>
      <c r="G102" s="245" t="s">
        <v>0</v>
      </c>
      <c r="H102" s="245">
        <v>0.91</v>
      </c>
      <c r="I102" s="100">
        <f t="shared" si="2"/>
        <v>0.91</v>
      </c>
      <c r="J102" s="245"/>
      <c r="K102" s="270">
        <f t="shared" si="3"/>
        <v>0.91</v>
      </c>
      <c r="L102" s="345"/>
      <c r="M102" s="345"/>
      <c r="N102" s="345"/>
      <c r="O102" s="339"/>
      <c r="P102" s="334"/>
      <c r="Q102" s="345"/>
      <c r="R102" s="345"/>
      <c r="S102" s="345"/>
      <c r="T102" s="345"/>
      <c r="U102" s="345"/>
      <c r="V102" s="345"/>
      <c r="W102" s="334"/>
      <c r="X102" s="345"/>
      <c r="Y102" s="345"/>
      <c r="Z102" s="345"/>
      <c r="AA102" s="345"/>
      <c r="AB102" s="345"/>
      <c r="AC102" s="345"/>
      <c r="AD102" s="334"/>
    </row>
    <row r="103" spans="1:30">
      <c r="A103" t="s">
        <v>377</v>
      </c>
      <c r="B103" s="290"/>
      <c r="C103" s="140" t="s">
        <v>529</v>
      </c>
      <c r="D103" s="112" t="s">
        <v>125</v>
      </c>
      <c r="E103" s="112" t="s">
        <v>128</v>
      </c>
      <c r="F103" s="245" t="s">
        <v>0</v>
      </c>
      <c r="G103" s="245" t="s">
        <v>0</v>
      </c>
      <c r="H103" s="245">
        <v>1.2</v>
      </c>
      <c r="I103" s="100">
        <f t="shared" si="2"/>
        <v>1.2</v>
      </c>
      <c r="J103" s="245"/>
      <c r="K103" s="270">
        <f t="shared" si="3"/>
        <v>1.2</v>
      </c>
      <c r="L103" s="345"/>
      <c r="M103" s="345"/>
      <c r="N103" s="345"/>
      <c r="O103" s="339"/>
      <c r="P103" s="334"/>
      <c r="Q103" s="345"/>
      <c r="R103" s="345"/>
      <c r="S103" s="345"/>
      <c r="T103" s="345"/>
      <c r="U103" s="345"/>
      <c r="V103" s="345"/>
      <c r="W103" s="334"/>
      <c r="X103" s="345"/>
      <c r="Y103" s="345"/>
      <c r="Z103" s="345"/>
      <c r="AA103" s="345"/>
      <c r="AB103" s="345"/>
      <c r="AC103" s="345"/>
      <c r="AD103" s="334"/>
    </row>
    <row r="104" spans="1:30" ht="15.75" thickBot="1">
      <c r="A104" t="s">
        <v>377</v>
      </c>
      <c r="B104" s="290"/>
      <c r="C104" s="120" t="s">
        <v>530</v>
      </c>
      <c r="D104" s="115" t="s">
        <v>124</v>
      </c>
      <c r="E104" s="115" t="s">
        <v>129</v>
      </c>
      <c r="F104" s="246" t="s">
        <v>0</v>
      </c>
      <c r="G104" s="246" t="s">
        <v>0</v>
      </c>
      <c r="H104" s="246">
        <v>0.2</v>
      </c>
      <c r="I104" s="161">
        <f t="shared" si="2"/>
        <v>0.2</v>
      </c>
      <c r="J104" s="246"/>
      <c r="K104" s="273">
        <f t="shared" si="3"/>
        <v>0.2</v>
      </c>
      <c r="L104" s="345"/>
      <c r="M104" s="345"/>
      <c r="N104" s="345"/>
      <c r="O104" s="346"/>
      <c r="P104" s="334"/>
      <c r="Q104" s="345"/>
      <c r="R104" s="345"/>
      <c r="S104" s="345"/>
      <c r="T104" s="345"/>
      <c r="U104" s="345"/>
      <c r="V104" s="345"/>
      <c r="W104" s="334"/>
      <c r="X104" s="345"/>
      <c r="Y104" s="345"/>
      <c r="Z104" s="345"/>
      <c r="AA104" s="345"/>
      <c r="AB104" s="345"/>
      <c r="AC104" s="345"/>
      <c r="AD104" s="334"/>
    </row>
    <row r="105" spans="1:30">
      <c r="A105" t="s">
        <v>471</v>
      </c>
      <c r="B105" s="287" t="s">
        <v>471</v>
      </c>
      <c r="C105" s="140" t="s">
        <v>534</v>
      </c>
      <c r="D105" s="214" t="s">
        <v>122</v>
      </c>
      <c r="E105" s="214" t="s">
        <v>124</v>
      </c>
      <c r="F105" s="247" t="s">
        <v>0</v>
      </c>
      <c r="G105" s="247" t="s">
        <v>0</v>
      </c>
      <c r="H105" s="247">
        <v>0.28000000000000003</v>
      </c>
      <c r="I105" s="159">
        <f t="shared" si="2"/>
        <v>0.28000000000000003</v>
      </c>
      <c r="J105" s="247"/>
      <c r="K105" s="271">
        <f t="shared" si="3"/>
        <v>0.28000000000000003</v>
      </c>
      <c r="L105" s="345">
        <f>AVERAGE(F105:F114)</f>
        <v>0.23666666666666669</v>
      </c>
      <c r="M105" s="345">
        <f>AVERAGE(G105:G114)</f>
        <v>0.19333333333333333</v>
      </c>
      <c r="N105" s="345">
        <f>SUM(L105:M114)</f>
        <v>0.43000000000000005</v>
      </c>
      <c r="O105" s="338">
        <f>AVERAGE(H105:H114)</f>
        <v>0.85142857142857142</v>
      </c>
      <c r="P105" s="334">
        <f>AVERAGE(I105:I114)</f>
        <v>0.72500000000000009</v>
      </c>
      <c r="Q105" s="345">
        <f>IF(COUNTIF(E105:E114,"=Encosta Direita")=0,"-",AVERAGEIF(E105:E114,"=Encosta Direita",I105:I114))</f>
        <v>0.67</v>
      </c>
      <c r="R105" s="345">
        <f>IF(COUNTIF(E105:E114,"=Encosta Esquerda")=0,"-",AVERAGEIF(E105:E114,"=Encosta Esquerda",I105:I114))</f>
        <v>0.28000000000000003</v>
      </c>
      <c r="S105" s="345">
        <f>IF(COUNTIF(E105:E114,"=Planície Direita")=0,"-",AVERAGEIF(E105:E114,"=Planície Direita",I105:I114))</f>
        <v>1.2949999999999999</v>
      </c>
      <c r="T105" s="345">
        <f>IF(COUNTIF(E105:E114,"=Planície Esquerda")=0,"-",AVERAGEIF(E105:E114,"=Planície Esquerda",I105:I114))</f>
        <v>1.41</v>
      </c>
      <c r="U105" s="345">
        <f>IF(COUNTIF(E105:E114,"=Margem Direita")=0,"-",AVERAGEIF(E105:E114,"=Margem Direita",I105:I114))</f>
        <v>0.22</v>
      </c>
      <c r="V105" s="345">
        <f>IF(COUNTIF(E105:E114,"=Margem Esquerda")=0,"-",AVERAGEIF(E105:E114,"=Margem Esquerda",I105:I114))</f>
        <v>0.79</v>
      </c>
      <c r="W105" s="334">
        <f>IF(COUNTIF(E105:E114,"=Calha")=0,"-",AVERAGEIF(E105:E114,"=Calha",I105:I114))</f>
        <v>0.43</v>
      </c>
      <c r="X105" s="345">
        <f>IF(COUNTIF(E105:E114,"=Encosta Direita")=0,"-",AVERAGEIF(E105:E114,"=Encosta Direita",K105:K114))</f>
        <v>0.67</v>
      </c>
      <c r="Y105" s="345">
        <f>IF(COUNTIF(E105:E114,"=Encosta Esquerda")=0,"-",AVERAGEIF(E105:E114,"=Encosta Esquerda",K105:K114))</f>
        <v>0.28000000000000003</v>
      </c>
      <c r="Z105" s="345">
        <f>IF(COUNTIF(E105:E114,"=Planície Direita")=0,"-",AVERAGEIF(E105:E114,"=Planície Direita",K105:K114))</f>
        <v>1.2949999999999999</v>
      </c>
      <c r="AA105" s="345">
        <f>IF(COUNTIF(E105:E114,"=Planície Esquerda")=0,"-",AVERAGEIF(E105:E114,"=Planície Esquerda",K105:K114))</f>
        <v>1.41</v>
      </c>
      <c r="AB105" s="345">
        <f>IF(COUNTIF(E105:E114,"=Margem Direita")=0,"-",AVERAGEIF(E105:E114,"=Margem Direita",K105:K114))</f>
        <v>0.22</v>
      </c>
      <c r="AC105" s="345">
        <f>IF(COUNTIF(E105:E114,"=Margem Esquerda")=0,"-",AVERAGEIF(E105:E114,"=Margem Esquerda",K105:K114))</f>
        <v>0.79</v>
      </c>
      <c r="AD105" s="334">
        <f>IF(COUNTIF(E105:E114,"=Calha")=0,"-",AVERAGEIF(E105:E114,"=Calha",K105:K114))</f>
        <v>0.43</v>
      </c>
    </row>
    <row r="106" spans="1:30">
      <c r="A106" t="s">
        <v>471</v>
      </c>
      <c r="B106" s="288"/>
      <c r="C106" s="140" t="s">
        <v>535</v>
      </c>
      <c r="D106" s="112" t="s">
        <v>122</v>
      </c>
      <c r="E106" s="112" t="s">
        <v>125</v>
      </c>
      <c r="F106" s="245" t="s">
        <v>0</v>
      </c>
      <c r="G106" s="245" t="s">
        <v>0</v>
      </c>
      <c r="H106" s="245">
        <v>1.41</v>
      </c>
      <c r="I106" s="100">
        <f t="shared" si="2"/>
        <v>1.41</v>
      </c>
      <c r="J106" s="245"/>
      <c r="K106" s="270">
        <f t="shared" si="3"/>
        <v>1.41</v>
      </c>
      <c r="L106" s="345"/>
      <c r="M106" s="345"/>
      <c r="N106" s="345"/>
      <c r="O106" s="339"/>
      <c r="P106" s="334"/>
      <c r="Q106" s="345"/>
      <c r="R106" s="345"/>
      <c r="S106" s="345"/>
      <c r="T106" s="345"/>
      <c r="U106" s="345"/>
      <c r="V106" s="345"/>
      <c r="W106" s="334"/>
      <c r="X106" s="345"/>
      <c r="Y106" s="345"/>
      <c r="Z106" s="345"/>
      <c r="AA106" s="345"/>
      <c r="AB106" s="345"/>
      <c r="AC106" s="345"/>
      <c r="AD106" s="334"/>
    </row>
    <row r="107" spans="1:30">
      <c r="A107" t="s">
        <v>471</v>
      </c>
      <c r="B107" s="288"/>
      <c r="C107" s="140" t="s">
        <v>536</v>
      </c>
      <c r="D107" s="112" t="s">
        <v>122</v>
      </c>
      <c r="E107" s="112" t="s">
        <v>126</v>
      </c>
      <c r="F107" s="245" t="s">
        <v>0</v>
      </c>
      <c r="G107" s="245" t="s">
        <v>0</v>
      </c>
      <c r="H107" s="245">
        <v>0.79</v>
      </c>
      <c r="I107" s="100">
        <f t="shared" si="2"/>
        <v>0.79</v>
      </c>
      <c r="J107" s="245"/>
      <c r="K107" s="270">
        <f t="shared" si="3"/>
        <v>0.79</v>
      </c>
      <c r="L107" s="345"/>
      <c r="M107" s="345"/>
      <c r="N107" s="345"/>
      <c r="O107" s="339"/>
      <c r="P107" s="334"/>
      <c r="Q107" s="345"/>
      <c r="R107" s="345"/>
      <c r="S107" s="345"/>
      <c r="T107" s="345"/>
      <c r="U107" s="345"/>
      <c r="V107" s="345"/>
      <c r="W107" s="334"/>
      <c r="X107" s="345"/>
      <c r="Y107" s="345"/>
      <c r="Z107" s="345"/>
      <c r="AA107" s="345"/>
      <c r="AB107" s="345"/>
      <c r="AC107" s="345"/>
      <c r="AD107" s="334"/>
    </row>
    <row r="108" spans="1:30">
      <c r="A108" t="s">
        <v>471</v>
      </c>
      <c r="B108" s="288"/>
      <c r="C108" s="140" t="s">
        <v>537</v>
      </c>
      <c r="D108" s="112" t="s">
        <v>10</v>
      </c>
      <c r="E108" s="112" t="s">
        <v>10</v>
      </c>
      <c r="F108" s="245">
        <v>0.4</v>
      </c>
      <c r="G108" s="245">
        <v>0.35</v>
      </c>
      <c r="H108" s="131" t="s">
        <v>0</v>
      </c>
      <c r="I108" s="100">
        <f t="shared" si="2"/>
        <v>0.75</v>
      </c>
      <c r="J108" s="245"/>
      <c r="K108" s="270">
        <f t="shared" si="3"/>
        <v>0.75</v>
      </c>
      <c r="L108" s="345"/>
      <c r="M108" s="345"/>
      <c r="N108" s="345"/>
      <c r="O108" s="339"/>
      <c r="P108" s="334"/>
      <c r="Q108" s="345"/>
      <c r="R108" s="345"/>
      <c r="S108" s="345"/>
      <c r="T108" s="345"/>
      <c r="U108" s="345"/>
      <c r="V108" s="345"/>
      <c r="W108" s="334"/>
      <c r="X108" s="345"/>
      <c r="Y108" s="345"/>
      <c r="Z108" s="345"/>
      <c r="AA108" s="345"/>
      <c r="AB108" s="345"/>
      <c r="AC108" s="345"/>
      <c r="AD108" s="334"/>
    </row>
    <row r="109" spans="1:30">
      <c r="A109" t="s">
        <v>471</v>
      </c>
      <c r="B109" s="288"/>
      <c r="C109" s="140" t="s">
        <v>538</v>
      </c>
      <c r="D109" s="112" t="s">
        <v>10</v>
      </c>
      <c r="E109" s="112" t="s">
        <v>10</v>
      </c>
      <c r="F109" s="245">
        <v>0.18</v>
      </c>
      <c r="G109" s="245">
        <v>0.23</v>
      </c>
      <c r="H109" s="131" t="s">
        <v>0</v>
      </c>
      <c r="I109" s="100">
        <f t="shared" si="2"/>
        <v>0.41000000000000003</v>
      </c>
      <c r="J109" s="245"/>
      <c r="K109" s="270">
        <f t="shared" si="3"/>
        <v>0.41000000000000003</v>
      </c>
      <c r="L109" s="345"/>
      <c r="M109" s="345"/>
      <c r="N109" s="345"/>
      <c r="O109" s="339"/>
      <c r="P109" s="334"/>
      <c r="Q109" s="345"/>
      <c r="R109" s="345"/>
      <c r="S109" s="345"/>
      <c r="T109" s="345"/>
      <c r="U109" s="345"/>
      <c r="V109" s="345"/>
      <c r="W109" s="334"/>
      <c r="X109" s="345"/>
      <c r="Y109" s="345"/>
      <c r="Z109" s="345"/>
      <c r="AA109" s="345"/>
      <c r="AB109" s="345"/>
      <c r="AC109" s="345"/>
      <c r="AD109" s="334"/>
    </row>
    <row r="110" spans="1:30">
      <c r="A110" t="s">
        <v>471</v>
      </c>
      <c r="B110" s="288"/>
      <c r="C110" s="140" t="s">
        <v>539</v>
      </c>
      <c r="D110" s="112" t="s">
        <v>10</v>
      </c>
      <c r="E110" s="112" t="s">
        <v>10</v>
      </c>
      <c r="F110" s="131">
        <v>0.13</v>
      </c>
      <c r="G110" s="131">
        <v>0</v>
      </c>
      <c r="H110" s="131" t="s">
        <v>0</v>
      </c>
      <c r="I110" s="100">
        <f t="shared" si="2"/>
        <v>0.13</v>
      </c>
      <c r="J110" s="131"/>
      <c r="K110" s="131">
        <f t="shared" si="3"/>
        <v>0.13</v>
      </c>
      <c r="L110" s="345"/>
      <c r="M110" s="345"/>
      <c r="N110" s="345"/>
      <c r="O110" s="339"/>
      <c r="P110" s="334"/>
      <c r="Q110" s="345"/>
      <c r="R110" s="345"/>
      <c r="S110" s="345"/>
      <c r="T110" s="345"/>
      <c r="U110" s="345"/>
      <c r="V110" s="345"/>
      <c r="W110" s="334"/>
      <c r="X110" s="345"/>
      <c r="Y110" s="345"/>
      <c r="Z110" s="345"/>
      <c r="AA110" s="345"/>
      <c r="AB110" s="345"/>
      <c r="AC110" s="345"/>
      <c r="AD110" s="334"/>
    </row>
    <row r="111" spans="1:30">
      <c r="A111" t="s">
        <v>471</v>
      </c>
      <c r="B111" s="288"/>
      <c r="C111" s="140" t="s">
        <v>540</v>
      </c>
      <c r="D111" s="112" t="s">
        <v>122</v>
      </c>
      <c r="E111" s="112" t="s">
        <v>127</v>
      </c>
      <c r="F111" s="245" t="s">
        <v>0</v>
      </c>
      <c r="G111" s="245" t="s">
        <v>0</v>
      </c>
      <c r="H111" s="245">
        <v>0.22</v>
      </c>
      <c r="I111" s="100">
        <f t="shared" si="2"/>
        <v>0.22</v>
      </c>
      <c r="J111" s="245"/>
      <c r="K111" s="270">
        <f t="shared" si="3"/>
        <v>0.22</v>
      </c>
      <c r="L111" s="345"/>
      <c r="M111" s="345"/>
      <c r="N111" s="345"/>
      <c r="O111" s="339"/>
      <c r="P111" s="334"/>
      <c r="Q111" s="345"/>
      <c r="R111" s="345"/>
      <c r="S111" s="345"/>
      <c r="T111" s="345"/>
      <c r="U111" s="345"/>
      <c r="V111" s="345"/>
      <c r="W111" s="334"/>
      <c r="X111" s="345"/>
      <c r="Y111" s="345"/>
      <c r="Z111" s="345"/>
      <c r="AA111" s="345"/>
      <c r="AB111" s="345"/>
      <c r="AC111" s="345"/>
      <c r="AD111" s="334"/>
    </row>
    <row r="112" spans="1:30">
      <c r="A112" t="s">
        <v>471</v>
      </c>
      <c r="B112" s="288"/>
      <c r="C112" s="140" t="s">
        <v>541</v>
      </c>
      <c r="D112" s="112" t="s">
        <v>122</v>
      </c>
      <c r="E112" s="112" t="s">
        <v>128</v>
      </c>
      <c r="F112" s="245" t="s">
        <v>0</v>
      </c>
      <c r="G112" s="245" t="s">
        <v>0</v>
      </c>
      <c r="H112" s="245">
        <v>1.06</v>
      </c>
      <c r="I112" s="100">
        <f t="shared" si="2"/>
        <v>1.06</v>
      </c>
      <c r="J112" s="245"/>
      <c r="K112" s="270">
        <f t="shared" si="3"/>
        <v>1.06</v>
      </c>
      <c r="L112" s="345"/>
      <c r="M112" s="345"/>
      <c r="N112" s="345"/>
      <c r="O112" s="339"/>
      <c r="P112" s="334"/>
      <c r="Q112" s="345"/>
      <c r="R112" s="345"/>
      <c r="S112" s="345"/>
      <c r="T112" s="345"/>
      <c r="U112" s="345"/>
      <c r="V112" s="345"/>
      <c r="W112" s="334"/>
      <c r="X112" s="345"/>
      <c r="Y112" s="345"/>
      <c r="Z112" s="345"/>
      <c r="AA112" s="345"/>
      <c r="AB112" s="345"/>
      <c r="AC112" s="345"/>
      <c r="AD112" s="334"/>
    </row>
    <row r="113" spans="1:30">
      <c r="A113" t="s">
        <v>471</v>
      </c>
      <c r="B113" s="288"/>
      <c r="C113" s="140" t="s">
        <v>542</v>
      </c>
      <c r="D113" s="112" t="s">
        <v>122</v>
      </c>
      <c r="E113" s="112" t="s">
        <v>128</v>
      </c>
      <c r="F113" s="245" t="s">
        <v>0</v>
      </c>
      <c r="G113" s="245" t="s">
        <v>0</v>
      </c>
      <c r="H113" s="245">
        <v>1.53</v>
      </c>
      <c r="I113" s="100">
        <f t="shared" si="2"/>
        <v>1.53</v>
      </c>
      <c r="J113" s="245"/>
      <c r="K113" s="270">
        <f t="shared" si="3"/>
        <v>1.53</v>
      </c>
      <c r="L113" s="345"/>
      <c r="M113" s="345"/>
      <c r="N113" s="345"/>
      <c r="O113" s="339"/>
      <c r="P113" s="334"/>
      <c r="Q113" s="345"/>
      <c r="R113" s="345"/>
      <c r="S113" s="345"/>
      <c r="T113" s="345"/>
      <c r="U113" s="345"/>
      <c r="V113" s="345"/>
      <c r="W113" s="334"/>
      <c r="X113" s="345"/>
      <c r="Y113" s="345"/>
      <c r="Z113" s="345"/>
      <c r="AA113" s="345"/>
      <c r="AB113" s="345"/>
      <c r="AC113" s="345"/>
      <c r="AD113" s="334"/>
    </row>
    <row r="114" spans="1:30" ht="15.75" thickBot="1">
      <c r="A114" t="s">
        <v>471</v>
      </c>
      <c r="B114" s="288"/>
      <c r="C114" s="120" t="s">
        <v>543</v>
      </c>
      <c r="D114" s="124" t="s">
        <v>122</v>
      </c>
      <c r="E114" s="124" t="s">
        <v>129</v>
      </c>
      <c r="F114" s="244" t="s">
        <v>0</v>
      </c>
      <c r="G114" s="244" t="s">
        <v>0</v>
      </c>
      <c r="H114" s="244">
        <v>0.67</v>
      </c>
      <c r="I114" s="158">
        <f t="shared" si="2"/>
        <v>0.67</v>
      </c>
      <c r="J114" s="244"/>
      <c r="K114" s="269">
        <f t="shared" si="3"/>
        <v>0.67</v>
      </c>
      <c r="L114" s="345"/>
      <c r="M114" s="345"/>
      <c r="N114" s="345"/>
      <c r="O114" s="346"/>
      <c r="P114" s="334"/>
      <c r="Q114" s="345"/>
      <c r="R114" s="345"/>
      <c r="S114" s="345"/>
      <c r="T114" s="345"/>
      <c r="U114" s="345"/>
      <c r="V114" s="345"/>
      <c r="W114" s="334"/>
      <c r="X114" s="345"/>
      <c r="Y114" s="345"/>
      <c r="Z114" s="345"/>
      <c r="AA114" s="345"/>
      <c r="AB114" s="345"/>
      <c r="AC114" s="345"/>
      <c r="AD114" s="334"/>
    </row>
    <row r="115" spans="1:30">
      <c r="A115" t="s">
        <v>472</v>
      </c>
      <c r="B115" s="289" t="s">
        <v>472</v>
      </c>
      <c r="C115" s="140" t="s">
        <v>544</v>
      </c>
      <c r="D115" s="154" t="s">
        <v>124</v>
      </c>
      <c r="E115" s="154" t="s">
        <v>124</v>
      </c>
      <c r="F115" s="248" t="s">
        <v>0</v>
      </c>
      <c r="G115" s="248" t="s">
        <v>0</v>
      </c>
      <c r="H115" s="248">
        <v>0.17</v>
      </c>
      <c r="I115" s="160">
        <f t="shared" si="2"/>
        <v>0.17</v>
      </c>
      <c r="J115" s="248"/>
      <c r="K115" s="272">
        <f t="shared" si="3"/>
        <v>0.17</v>
      </c>
      <c r="L115" s="345">
        <f>AVERAGE(F115:F123)</f>
        <v>0.43999999999999995</v>
      </c>
      <c r="M115" s="345">
        <f>AVERAGE(G115:G123)</f>
        <v>0.12</v>
      </c>
      <c r="N115" s="345">
        <f>SUM(L115:M123)</f>
        <v>0.55999999999999994</v>
      </c>
      <c r="O115" s="338">
        <f>AVERAGE(H115:H123)</f>
        <v>0.51500000000000001</v>
      </c>
      <c r="P115" s="334">
        <f>AVERAGE(I115:I123)</f>
        <v>0.53</v>
      </c>
      <c r="Q115" s="345">
        <f>IF(COUNTIF(E115:E123,"=Encosta Direita")=0,"-",AVERAGEIF(E115:E123,"=Encosta Direita",I115:I123))</f>
        <v>0.42</v>
      </c>
      <c r="R115" s="345">
        <f>IF(COUNTIF(E115:E123,"=Encosta Esquerda")=0,"-",AVERAGEIF(E115:E123,"=Encosta Esquerda",I115:I123))</f>
        <v>0.17</v>
      </c>
      <c r="S115" s="345">
        <f>IF(COUNTIF(E115:E123,"=Planície Direita")=0,"-",AVERAGEIF(E115:E123,"=Planície Direita",I115:I123))</f>
        <v>0.65</v>
      </c>
      <c r="T115" s="345">
        <f>IF(COUNTIF(E115:E123,"=Planície Esquerda")=0,"-",AVERAGEIF(E115:E123,"=Planície Esquerda",I115:I123))</f>
        <v>1</v>
      </c>
      <c r="U115" s="345">
        <f>IF(COUNTIF(E115:E123,"=Margem Direita")=0,"-",AVERAGEIF(E115:E123,"=Margem Direita",I115:I123))</f>
        <v>0.5</v>
      </c>
      <c r="V115" s="345">
        <f>IF(COUNTIF(E115:E123,"=Margem Esquerda")=0,"-",AVERAGEIF(E115:E123,"=Margem Esquerda",I115:I123))</f>
        <v>0.35</v>
      </c>
      <c r="W115" s="334">
        <f>IF(COUNTIF(E115:E123,"=Calha")=0,"-",AVERAGEIF(E115:E123,"=Calha",I115:I123))</f>
        <v>0.55999999999999994</v>
      </c>
      <c r="X115" s="345">
        <f>IF(COUNTIF(E115:E123,"=Encosta Direita")=0,"-",AVERAGEIF(E115:E123,"=Encosta Direita",K115:K123))</f>
        <v>0.42</v>
      </c>
      <c r="Y115" s="345">
        <f>IF(COUNTIF(E115:E123,"=Encosta Esquerda")=0,"-",AVERAGEIF(E115:E123,"=Encosta Esquerda",K115:K123))</f>
        <v>0.17</v>
      </c>
      <c r="Z115" s="345">
        <f>IF(COUNTIF(E115:E123,"=Planície Direita")=0,"-",AVERAGEIF(E115:E123,"=Planície Direita",K115:K123))</f>
        <v>0.65</v>
      </c>
      <c r="AA115" s="345">
        <f>IF(COUNTIF(E115:E123,"=Planície Esquerda")=0,"-",AVERAGEIF(E115:E123,"=Planície Esquerda",K115:K123))</f>
        <v>1</v>
      </c>
      <c r="AB115" s="345">
        <f>IF(COUNTIF(E115:E123,"=Margem Direita")=0,"-",AVERAGEIF(E115:E123,"=Margem Direita",K115:K123))</f>
        <v>0.5</v>
      </c>
      <c r="AC115" s="345">
        <f>IF(COUNTIF(E115:E123,"=Margem Esquerda")=0,"-",AVERAGEIF(E115:E123,"=Margem Esquerda",K115:K123))</f>
        <v>0.35</v>
      </c>
      <c r="AD115" s="334">
        <f>IF(COUNTIF(E115:E123,"=Calha")=0,"-",AVERAGEIF(E115:E123,"=Calha",K115:K123))</f>
        <v>0.55999999999999994</v>
      </c>
    </row>
    <row r="116" spans="1:30">
      <c r="A116" t="s">
        <v>472</v>
      </c>
      <c r="B116" s="290"/>
      <c r="C116" s="140" t="s">
        <v>545</v>
      </c>
      <c r="D116" s="119" t="s">
        <v>125</v>
      </c>
      <c r="E116" s="119" t="s">
        <v>125</v>
      </c>
      <c r="F116" s="245" t="s">
        <v>0</v>
      </c>
      <c r="G116" s="245" t="s">
        <v>0</v>
      </c>
      <c r="H116" s="245">
        <v>1</v>
      </c>
      <c r="I116" s="100">
        <f t="shared" si="2"/>
        <v>1</v>
      </c>
      <c r="J116" s="245"/>
      <c r="K116" s="270">
        <f t="shared" si="3"/>
        <v>1</v>
      </c>
      <c r="L116" s="345"/>
      <c r="M116" s="345"/>
      <c r="N116" s="345"/>
      <c r="O116" s="339"/>
      <c r="P116" s="334"/>
      <c r="Q116" s="345"/>
      <c r="R116" s="345"/>
      <c r="S116" s="345"/>
      <c r="T116" s="345"/>
      <c r="U116" s="345"/>
      <c r="V116" s="345"/>
      <c r="W116" s="334"/>
      <c r="X116" s="345"/>
      <c r="Y116" s="345"/>
      <c r="Z116" s="345"/>
      <c r="AA116" s="345"/>
      <c r="AB116" s="345"/>
      <c r="AC116" s="345"/>
      <c r="AD116" s="334"/>
    </row>
    <row r="117" spans="1:30">
      <c r="A117" t="s">
        <v>472</v>
      </c>
      <c r="B117" s="290"/>
      <c r="C117" s="140" t="s">
        <v>546</v>
      </c>
      <c r="D117" s="119" t="s">
        <v>126</v>
      </c>
      <c r="E117" s="119" t="s">
        <v>126</v>
      </c>
      <c r="F117" s="245" t="s">
        <v>0</v>
      </c>
      <c r="G117" s="245" t="s">
        <v>0</v>
      </c>
      <c r="H117" s="245">
        <v>0.35</v>
      </c>
      <c r="I117" s="100">
        <f t="shared" si="2"/>
        <v>0.35</v>
      </c>
      <c r="J117" s="245"/>
      <c r="K117" s="270">
        <f t="shared" si="3"/>
        <v>0.35</v>
      </c>
      <c r="L117" s="345"/>
      <c r="M117" s="345"/>
      <c r="N117" s="345"/>
      <c r="O117" s="339"/>
      <c r="P117" s="334"/>
      <c r="Q117" s="345"/>
      <c r="R117" s="345"/>
      <c r="S117" s="345"/>
      <c r="T117" s="345"/>
      <c r="U117" s="345"/>
      <c r="V117" s="345"/>
      <c r="W117" s="334"/>
      <c r="X117" s="345"/>
      <c r="Y117" s="345"/>
      <c r="Z117" s="345"/>
      <c r="AA117" s="345"/>
      <c r="AB117" s="345"/>
      <c r="AC117" s="345"/>
      <c r="AD117" s="334"/>
    </row>
    <row r="118" spans="1:30">
      <c r="A118" t="s">
        <v>472</v>
      </c>
      <c r="B118" s="290"/>
      <c r="C118" s="140" t="s">
        <v>547</v>
      </c>
      <c r="D118" s="119" t="s">
        <v>10</v>
      </c>
      <c r="E118" s="119" t="s">
        <v>10</v>
      </c>
      <c r="F118" s="131">
        <v>0.44</v>
      </c>
      <c r="G118" s="131">
        <v>0</v>
      </c>
      <c r="H118" s="131" t="s">
        <v>0</v>
      </c>
      <c r="I118" s="100">
        <f t="shared" si="2"/>
        <v>0.44</v>
      </c>
      <c r="J118" s="131"/>
      <c r="K118" s="131">
        <f t="shared" si="3"/>
        <v>0.44</v>
      </c>
      <c r="L118" s="345"/>
      <c r="M118" s="345"/>
      <c r="N118" s="345"/>
      <c r="O118" s="339"/>
      <c r="P118" s="334"/>
      <c r="Q118" s="345"/>
      <c r="R118" s="345"/>
      <c r="S118" s="345"/>
      <c r="T118" s="345"/>
      <c r="U118" s="345"/>
      <c r="V118" s="345"/>
      <c r="W118" s="334"/>
      <c r="X118" s="345"/>
      <c r="Y118" s="345"/>
      <c r="Z118" s="345"/>
      <c r="AA118" s="345"/>
      <c r="AB118" s="345"/>
      <c r="AC118" s="345"/>
      <c r="AD118" s="334"/>
    </row>
    <row r="119" spans="1:30">
      <c r="A119" t="s">
        <v>472</v>
      </c>
      <c r="B119" s="290"/>
      <c r="C119" s="140" t="s">
        <v>548</v>
      </c>
      <c r="D119" s="119" t="s">
        <v>10</v>
      </c>
      <c r="E119" s="119" t="s">
        <v>10</v>
      </c>
      <c r="F119" s="245">
        <v>0.18</v>
      </c>
      <c r="G119" s="245">
        <v>0.36</v>
      </c>
      <c r="H119" s="131" t="s">
        <v>0</v>
      </c>
      <c r="I119" s="100">
        <f t="shared" si="2"/>
        <v>0.54</v>
      </c>
      <c r="J119" s="245"/>
      <c r="K119" s="270">
        <f t="shared" si="3"/>
        <v>0.54</v>
      </c>
      <c r="L119" s="345"/>
      <c r="M119" s="345"/>
      <c r="N119" s="345"/>
      <c r="O119" s="339"/>
      <c r="P119" s="334"/>
      <c r="Q119" s="345"/>
      <c r="R119" s="345"/>
      <c r="S119" s="345"/>
      <c r="T119" s="345"/>
      <c r="U119" s="345"/>
      <c r="V119" s="345"/>
      <c r="W119" s="334"/>
      <c r="X119" s="345"/>
      <c r="Y119" s="345"/>
      <c r="Z119" s="345"/>
      <c r="AA119" s="345"/>
      <c r="AB119" s="345"/>
      <c r="AC119" s="345"/>
      <c r="AD119" s="334"/>
    </row>
    <row r="120" spans="1:30">
      <c r="A120" t="s">
        <v>472</v>
      </c>
      <c r="B120" s="290"/>
      <c r="C120" s="140" t="s">
        <v>549</v>
      </c>
      <c r="D120" s="119" t="s">
        <v>10</v>
      </c>
      <c r="E120" s="119" t="s">
        <v>10</v>
      </c>
      <c r="F120" s="131">
        <v>0.7</v>
      </c>
      <c r="G120" s="131">
        <v>0</v>
      </c>
      <c r="H120" s="131" t="s">
        <v>0</v>
      </c>
      <c r="I120" s="100">
        <f t="shared" si="2"/>
        <v>0.7</v>
      </c>
      <c r="J120" s="131"/>
      <c r="K120" s="131">
        <f t="shared" si="3"/>
        <v>0.7</v>
      </c>
      <c r="L120" s="345"/>
      <c r="M120" s="345"/>
      <c r="N120" s="345"/>
      <c r="O120" s="339"/>
      <c r="P120" s="334"/>
      <c r="Q120" s="345"/>
      <c r="R120" s="345"/>
      <c r="S120" s="345"/>
      <c r="T120" s="345"/>
      <c r="U120" s="345"/>
      <c r="V120" s="345"/>
      <c r="W120" s="334"/>
      <c r="X120" s="345"/>
      <c r="Y120" s="345"/>
      <c r="Z120" s="345"/>
      <c r="AA120" s="345"/>
      <c r="AB120" s="345"/>
      <c r="AC120" s="345"/>
      <c r="AD120" s="334"/>
    </row>
    <row r="121" spans="1:30">
      <c r="A121" t="s">
        <v>472</v>
      </c>
      <c r="B121" s="290"/>
      <c r="C121" s="140" t="s">
        <v>550</v>
      </c>
      <c r="D121" s="119" t="s">
        <v>127</v>
      </c>
      <c r="E121" s="119" t="s">
        <v>127</v>
      </c>
      <c r="F121" s="245" t="s">
        <v>0</v>
      </c>
      <c r="G121" s="245" t="s">
        <v>0</v>
      </c>
      <c r="H121" s="131">
        <v>0.5</v>
      </c>
      <c r="I121" s="100">
        <f t="shared" si="2"/>
        <v>0.5</v>
      </c>
      <c r="J121" s="245"/>
      <c r="K121" s="270">
        <f t="shared" si="3"/>
        <v>0.5</v>
      </c>
      <c r="L121" s="345"/>
      <c r="M121" s="345"/>
      <c r="N121" s="345"/>
      <c r="O121" s="339"/>
      <c r="P121" s="334"/>
      <c r="Q121" s="345"/>
      <c r="R121" s="345"/>
      <c r="S121" s="345"/>
      <c r="T121" s="345"/>
      <c r="U121" s="345"/>
      <c r="V121" s="345"/>
      <c r="W121" s="334"/>
      <c r="X121" s="345"/>
      <c r="Y121" s="345"/>
      <c r="Z121" s="345"/>
      <c r="AA121" s="345"/>
      <c r="AB121" s="345"/>
      <c r="AC121" s="345"/>
      <c r="AD121" s="334"/>
    </row>
    <row r="122" spans="1:30">
      <c r="A122" t="s">
        <v>472</v>
      </c>
      <c r="B122" s="290"/>
      <c r="C122" s="140" t="s">
        <v>551</v>
      </c>
      <c r="D122" s="119" t="s">
        <v>128</v>
      </c>
      <c r="E122" s="119" t="s">
        <v>128</v>
      </c>
      <c r="F122" s="245" t="s">
        <v>0</v>
      </c>
      <c r="G122" s="245" t="s">
        <v>0</v>
      </c>
      <c r="H122" s="131">
        <v>0.65</v>
      </c>
      <c r="I122" s="100">
        <f t="shared" si="2"/>
        <v>0.65</v>
      </c>
      <c r="J122" s="245"/>
      <c r="K122" s="270">
        <f t="shared" si="3"/>
        <v>0.65</v>
      </c>
      <c r="L122" s="345"/>
      <c r="M122" s="345"/>
      <c r="N122" s="345"/>
      <c r="O122" s="339"/>
      <c r="P122" s="334"/>
      <c r="Q122" s="345"/>
      <c r="R122" s="345"/>
      <c r="S122" s="345"/>
      <c r="T122" s="345"/>
      <c r="U122" s="345"/>
      <c r="V122" s="345"/>
      <c r="W122" s="334"/>
      <c r="X122" s="345"/>
      <c r="Y122" s="345"/>
      <c r="Z122" s="345"/>
      <c r="AA122" s="345"/>
      <c r="AB122" s="345"/>
      <c r="AC122" s="345"/>
      <c r="AD122" s="334"/>
    </row>
    <row r="123" spans="1:30" ht="15.75" thickBot="1">
      <c r="A123" t="s">
        <v>472</v>
      </c>
      <c r="B123" s="290"/>
      <c r="C123" s="120" t="s">
        <v>552</v>
      </c>
      <c r="D123" s="144" t="s">
        <v>129</v>
      </c>
      <c r="E123" s="144" t="s">
        <v>129</v>
      </c>
      <c r="F123" s="246" t="s">
        <v>0</v>
      </c>
      <c r="G123" s="246" t="s">
        <v>0</v>
      </c>
      <c r="H123" s="138">
        <v>0.42</v>
      </c>
      <c r="I123" s="161">
        <f t="shared" si="2"/>
        <v>0.42</v>
      </c>
      <c r="J123" s="246"/>
      <c r="K123" s="273">
        <f t="shared" si="3"/>
        <v>0.42</v>
      </c>
      <c r="L123" s="345"/>
      <c r="M123" s="345"/>
      <c r="N123" s="345"/>
      <c r="O123" s="346"/>
      <c r="P123" s="334"/>
      <c r="Q123" s="345"/>
      <c r="R123" s="345"/>
      <c r="S123" s="345"/>
      <c r="T123" s="345"/>
      <c r="U123" s="345"/>
      <c r="V123" s="345"/>
      <c r="W123" s="334"/>
      <c r="X123" s="345"/>
      <c r="Y123" s="345"/>
      <c r="Z123" s="345"/>
      <c r="AA123" s="345"/>
      <c r="AB123" s="345"/>
      <c r="AC123" s="345"/>
      <c r="AD123" s="334"/>
    </row>
    <row r="124" spans="1:30">
      <c r="A124" t="s">
        <v>473</v>
      </c>
      <c r="B124" s="287" t="s">
        <v>473</v>
      </c>
      <c r="C124" s="140" t="s">
        <v>553</v>
      </c>
      <c r="D124" s="214" t="s">
        <v>129</v>
      </c>
      <c r="E124" s="214" t="s">
        <v>124</v>
      </c>
      <c r="F124" s="247" t="s">
        <v>0</v>
      </c>
      <c r="G124" s="247" t="s">
        <v>0</v>
      </c>
      <c r="H124" s="247">
        <v>0.08</v>
      </c>
      <c r="I124" s="159">
        <f t="shared" si="2"/>
        <v>0.08</v>
      </c>
      <c r="J124" s="247"/>
      <c r="K124" s="271">
        <f t="shared" si="3"/>
        <v>0.08</v>
      </c>
      <c r="L124" s="345">
        <f>AVERAGE(F124:F132)</f>
        <v>0.46666666666666662</v>
      </c>
      <c r="M124" s="345">
        <f>AVERAGE(G124:G132)</f>
        <v>0.08</v>
      </c>
      <c r="N124" s="345">
        <f>SUM(L124:M132)</f>
        <v>0.54666666666666663</v>
      </c>
      <c r="O124" s="338">
        <f>AVERAGE(H124:H132)</f>
        <v>0.25166666666666665</v>
      </c>
      <c r="P124" s="334">
        <f>AVERAGE(I124:I132)</f>
        <v>0.35</v>
      </c>
      <c r="Q124" s="345">
        <f>IF(COUNTIF(E124:E132,"=Encosta Direita")=0,"-",AVERAGEIF(E124:E132,"=Encosta Direita",I124:I132))</f>
        <v>0.08</v>
      </c>
      <c r="R124" s="345">
        <f>IF(COUNTIF(E124:E132,"=Encosta Esquerda")=0,"-",AVERAGEIF(E124:E132,"=Encosta Esquerda",I124:I132))</f>
        <v>0.08</v>
      </c>
      <c r="S124" s="345">
        <f>IF(COUNTIF(E124:E132,"=Planície Direita")=0,"-",AVERAGEIF(E124:E132,"=Planície Direita",I124:I132))</f>
        <v>0.22</v>
      </c>
      <c r="T124" s="345">
        <f>IF(COUNTIF(E124:E132,"=Planície Esquerda")=0,"-",AVERAGEIF(E124:E132,"=Planície Esquerda",I124:I132))</f>
        <v>0.4</v>
      </c>
      <c r="U124" s="345">
        <f>IF(COUNTIF(E124:E132,"=Margem Direita")=0,"-",AVERAGEIF(E124:E132,"=Margem Direita",I124:I132))</f>
        <v>0.65</v>
      </c>
      <c r="V124" s="345">
        <f>IF(COUNTIF(E124:E132,"=Margem Esquerda")=0,"-",AVERAGEIF(E124:E132,"=Margem Esquerda",I124:I132))</f>
        <v>0.08</v>
      </c>
      <c r="W124" s="334">
        <f>IF(COUNTIF(E124:E132,"=Calha")=0,"-",AVERAGEIF(E124:E132,"=Calha",I124:I132))</f>
        <v>0.54666666666666675</v>
      </c>
      <c r="X124" s="345">
        <f>IF(COUNTIF(E124:E132,"=Encosta Direita")=0,"-",AVERAGEIF(E124:E132,"=Encosta Direita",K124:K132))</f>
        <v>0.08</v>
      </c>
      <c r="Y124" s="345">
        <f>IF(COUNTIF(E124:E132,"=Encosta Esquerda")=0,"-",AVERAGEIF(E124:E132,"=Encosta Esquerda",K124:K132))</f>
        <v>0.08</v>
      </c>
      <c r="Z124" s="345">
        <f>IF(COUNTIF(E124:E132,"=Planície Direita")=0,"-",AVERAGEIF(E124:E132,"=Planície Direita",K124:K132))</f>
        <v>0.22</v>
      </c>
      <c r="AA124" s="345">
        <f>IF(COUNTIF(E124:E132,"=Planície Esquerda")=0,"-",AVERAGEIF(E124:E132,"=Planície Esquerda",K124:K132))</f>
        <v>0.4</v>
      </c>
      <c r="AB124" s="345">
        <f>IF(COUNTIF(E124:E132,"=Margem Direita")=0,"-",AVERAGEIF(E124:E132,"=Margem Direita",K124:K132))</f>
        <v>0.65</v>
      </c>
      <c r="AC124" s="345">
        <f>IF(COUNTIF(E124:E132,"=Margem Esquerda")=0,"-",AVERAGEIF(E124:E132,"=Margem Esquerda",K124:K132))</f>
        <v>0.08</v>
      </c>
      <c r="AD124" s="334">
        <f>IF(COUNTIF(E124:E132,"=Calha")=0,"-",AVERAGEIF(E124:E132,"=Calha",K124:K132))</f>
        <v>0.54666666666666675</v>
      </c>
    </row>
    <row r="125" spans="1:30">
      <c r="A125" t="s">
        <v>473</v>
      </c>
      <c r="B125" s="288"/>
      <c r="C125" s="140" t="s">
        <v>554</v>
      </c>
      <c r="D125" s="112" t="s">
        <v>128</v>
      </c>
      <c r="E125" s="112" t="s">
        <v>125</v>
      </c>
      <c r="F125" s="245" t="s">
        <v>0</v>
      </c>
      <c r="G125" s="245" t="s">
        <v>0</v>
      </c>
      <c r="H125" s="245">
        <v>0.4</v>
      </c>
      <c r="I125" s="100">
        <f t="shared" si="2"/>
        <v>0.4</v>
      </c>
      <c r="J125" s="245"/>
      <c r="K125" s="270">
        <f t="shared" si="3"/>
        <v>0.4</v>
      </c>
      <c r="L125" s="345"/>
      <c r="M125" s="345"/>
      <c r="N125" s="345"/>
      <c r="O125" s="339"/>
      <c r="P125" s="334"/>
      <c r="Q125" s="345"/>
      <c r="R125" s="345"/>
      <c r="S125" s="345"/>
      <c r="T125" s="345"/>
      <c r="U125" s="345"/>
      <c r="V125" s="345"/>
      <c r="W125" s="334"/>
      <c r="X125" s="345"/>
      <c r="Y125" s="345"/>
      <c r="Z125" s="345"/>
      <c r="AA125" s="345"/>
      <c r="AB125" s="345"/>
      <c r="AC125" s="345"/>
      <c r="AD125" s="334"/>
    </row>
    <row r="126" spans="1:30">
      <c r="A126" t="s">
        <v>473</v>
      </c>
      <c r="B126" s="288"/>
      <c r="C126" s="140" t="s">
        <v>555</v>
      </c>
      <c r="D126" s="112" t="s">
        <v>127</v>
      </c>
      <c r="E126" s="112" t="s">
        <v>126</v>
      </c>
      <c r="F126" s="245" t="s">
        <v>0</v>
      </c>
      <c r="G126" s="245" t="s">
        <v>0</v>
      </c>
      <c r="H126" s="245">
        <v>0.08</v>
      </c>
      <c r="I126" s="100">
        <f t="shared" si="2"/>
        <v>0.08</v>
      </c>
      <c r="J126" s="245"/>
      <c r="K126" s="270">
        <f t="shared" si="3"/>
        <v>0.08</v>
      </c>
      <c r="L126" s="345"/>
      <c r="M126" s="345"/>
      <c r="N126" s="345"/>
      <c r="O126" s="339"/>
      <c r="P126" s="334"/>
      <c r="Q126" s="345"/>
      <c r="R126" s="345"/>
      <c r="S126" s="345"/>
      <c r="T126" s="345"/>
      <c r="U126" s="345"/>
      <c r="V126" s="345"/>
      <c r="W126" s="334"/>
      <c r="X126" s="345"/>
      <c r="Y126" s="345"/>
      <c r="Z126" s="345"/>
      <c r="AA126" s="345"/>
      <c r="AB126" s="345"/>
      <c r="AC126" s="345"/>
      <c r="AD126" s="334"/>
    </row>
    <row r="127" spans="1:30">
      <c r="A127" t="s">
        <v>473</v>
      </c>
      <c r="B127" s="288"/>
      <c r="C127" s="140" t="s">
        <v>556</v>
      </c>
      <c r="D127" s="112" t="s">
        <v>10</v>
      </c>
      <c r="E127" s="112" t="s">
        <v>10</v>
      </c>
      <c r="F127" s="131">
        <v>0.42</v>
      </c>
      <c r="G127" s="131">
        <v>0</v>
      </c>
      <c r="H127" s="131" t="s">
        <v>0</v>
      </c>
      <c r="I127" s="100">
        <f t="shared" si="2"/>
        <v>0.42</v>
      </c>
      <c r="J127" s="131"/>
      <c r="K127" s="131">
        <f t="shared" si="3"/>
        <v>0.42</v>
      </c>
      <c r="L127" s="345"/>
      <c r="M127" s="345"/>
      <c r="N127" s="345"/>
      <c r="O127" s="339"/>
      <c r="P127" s="334"/>
      <c r="Q127" s="345"/>
      <c r="R127" s="345"/>
      <c r="S127" s="345"/>
      <c r="T127" s="345"/>
      <c r="U127" s="345"/>
      <c r="V127" s="345"/>
      <c r="W127" s="334"/>
      <c r="X127" s="345"/>
      <c r="Y127" s="345"/>
      <c r="Z127" s="345"/>
      <c r="AA127" s="345"/>
      <c r="AB127" s="345"/>
      <c r="AC127" s="345"/>
      <c r="AD127" s="334"/>
    </row>
    <row r="128" spans="1:30">
      <c r="A128" t="s">
        <v>473</v>
      </c>
      <c r="B128" s="288"/>
      <c r="C128" s="140" t="s">
        <v>557</v>
      </c>
      <c r="D128" s="112" t="s">
        <v>10</v>
      </c>
      <c r="E128" s="112" t="s">
        <v>10</v>
      </c>
      <c r="F128" s="245">
        <v>0.6</v>
      </c>
      <c r="G128" s="245">
        <v>0.24</v>
      </c>
      <c r="H128" s="131" t="s">
        <v>0</v>
      </c>
      <c r="I128" s="100">
        <f t="shared" si="2"/>
        <v>0.84</v>
      </c>
      <c r="J128" s="245"/>
      <c r="K128" s="270">
        <f t="shared" si="3"/>
        <v>0.84</v>
      </c>
      <c r="L128" s="345"/>
      <c r="M128" s="345"/>
      <c r="N128" s="345"/>
      <c r="O128" s="339"/>
      <c r="P128" s="334"/>
      <c r="Q128" s="345"/>
      <c r="R128" s="345"/>
      <c r="S128" s="345"/>
      <c r="T128" s="345"/>
      <c r="U128" s="345"/>
      <c r="V128" s="345"/>
      <c r="W128" s="334"/>
      <c r="X128" s="345"/>
      <c r="Y128" s="345"/>
      <c r="Z128" s="345"/>
      <c r="AA128" s="345"/>
      <c r="AB128" s="345"/>
      <c r="AC128" s="345"/>
      <c r="AD128" s="334"/>
    </row>
    <row r="129" spans="1:30">
      <c r="A129" t="s">
        <v>473</v>
      </c>
      <c r="B129" s="288"/>
      <c r="C129" s="140" t="s">
        <v>558</v>
      </c>
      <c r="D129" s="112" t="s">
        <v>10</v>
      </c>
      <c r="E129" s="112" t="s">
        <v>10</v>
      </c>
      <c r="F129" s="131">
        <v>0.38</v>
      </c>
      <c r="G129" s="131">
        <v>0</v>
      </c>
      <c r="H129" s="131" t="s">
        <v>0</v>
      </c>
      <c r="I129" s="100">
        <f t="shared" si="2"/>
        <v>0.38</v>
      </c>
      <c r="J129" s="131"/>
      <c r="K129" s="131">
        <f t="shared" si="3"/>
        <v>0.38</v>
      </c>
      <c r="L129" s="345"/>
      <c r="M129" s="345"/>
      <c r="N129" s="345"/>
      <c r="O129" s="339"/>
      <c r="P129" s="334"/>
      <c r="Q129" s="345"/>
      <c r="R129" s="345"/>
      <c r="S129" s="345"/>
      <c r="T129" s="345"/>
      <c r="U129" s="345"/>
      <c r="V129" s="345"/>
      <c r="W129" s="334"/>
      <c r="X129" s="345"/>
      <c r="Y129" s="345"/>
      <c r="Z129" s="345"/>
      <c r="AA129" s="345"/>
      <c r="AB129" s="345"/>
      <c r="AC129" s="345"/>
      <c r="AD129" s="334"/>
    </row>
    <row r="130" spans="1:30">
      <c r="A130" t="s">
        <v>473</v>
      </c>
      <c r="B130" s="288"/>
      <c r="C130" s="140" t="s">
        <v>559</v>
      </c>
      <c r="D130" s="112" t="s">
        <v>126</v>
      </c>
      <c r="E130" s="112" t="s">
        <v>127</v>
      </c>
      <c r="F130" s="245" t="s">
        <v>0</v>
      </c>
      <c r="G130" s="245" t="s">
        <v>0</v>
      </c>
      <c r="H130" s="131">
        <v>0.65</v>
      </c>
      <c r="I130" s="100">
        <f t="shared" si="2"/>
        <v>0.65</v>
      </c>
      <c r="J130" s="245"/>
      <c r="K130" s="270">
        <f t="shared" si="3"/>
        <v>0.65</v>
      </c>
      <c r="L130" s="345"/>
      <c r="M130" s="345"/>
      <c r="N130" s="345"/>
      <c r="O130" s="339"/>
      <c r="P130" s="334"/>
      <c r="Q130" s="345"/>
      <c r="R130" s="345"/>
      <c r="S130" s="345"/>
      <c r="T130" s="345"/>
      <c r="U130" s="345"/>
      <c r="V130" s="345"/>
      <c r="W130" s="334"/>
      <c r="X130" s="345"/>
      <c r="Y130" s="345"/>
      <c r="Z130" s="345"/>
      <c r="AA130" s="345"/>
      <c r="AB130" s="345"/>
      <c r="AC130" s="345"/>
      <c r="AD130" s="334"/>
    </row>
    <row r="131" spans="1:30">
      <c r="A131" t="s">
        <v>473</v>
      </c>
      <c r="B131" s="288"/>
      <c r="C131" s="140" t="s">
        <v>560</v>
      </c>
      <c r="D131" s="112" t="s">
        <v>125</v>
      </c>
      <c r="E131" s="112" t="s">
        <v>128</v>
      </c>
      <c r="F131" s="245" t="s">
        <v>0</v>
      </c>
      <c r="G131" s="245" t="s">
        <v>0</v>
      </c>
      <c r="H131" s="131">
        <v>0.22</v>
      </c>
      <c r="I131" s="100">
        <f t="shared" si="2"/>
        <v>0.22</v>
      </c>
      <c r="J131" s="245"/>
      <c r="K131" s="270">
        <f t="shared" si="3"/>
        <v>0.22</v>
      </c>
      <c r="L131" s="345"/>
      <c r="M131" s="345"/>
      <c r="N131" s="345"/>
      <c r="O131" s="339"/>
      <c r="P131" s="334"/>
      <c r="Q131" s="345"/>
      <c r="R131" s="345"/>
      <c r="S131" s="345"/>
      <c r="T131" s="345"/>
      <c r="U131" s="345"/>
      <c r="V131" s="345"/>
      <c r="W131" s="334"/>
      <c r="X131" s="345"/>
      <c r="Y131" s="345"/>
      <c r="Z131" s="345"/>
      <c r="AA131" s="345"/>
      <c r="AB131" s="345"/>
      <c r="AC131" s="345"/>
      <c r="AD131" s="334"/>
    </row>
    <row r="132" spans="1:30" ht="15.75" thickBot="1">
      <c r="A132" t="s">
        <v>473</v>
      </c>
      <c r="B132" s="288"/>
      <c r="C132" s="120" t="s">
        <v>561</v>
      </c>
      <c r="D132" s="124" t="s">
        <v>124</v>
      </c>
      <c r="E132" s="124" t="s">
        <v>129</v>
      </c>
      <c r="F132" s="244" t="s">
        <v>0</v>
      </c>
      <c r="G132" s="244" t="s">
        <v>0</v>
      </c>
      <c r="H132" s="170">
        <v>0.08</v>
      </c>
      <c r="I132" s="158">
        <f t="shared" si="2"/>
        <v>0.08</v>
      </c>
      <c r="J132" s="244"/>
      <c r="K132" s="269">
        <f t="shared" si="3"/>
        <v>0.08</v>
      </c>
      <c r="L132" s="345"/>
      <c r="M132" s="345"/>
      <c r="N132" s="345"/>
      <c r="O132" s="346"/>
      <c r="P132" s="334"/>
      <c r="Q132" s="345"/>
      <c r="R132" s="345"/>
      <c r="S132" s="345"/>
      <c r="T132" s="345"/>
      <c r="U132" s="345"/>
      <c r="V132" s="345"/>
      <c r="W132" s="334"/>
      <c r="X132" s="345"/>
      <c r="Y132" s="345"/>
      <c r="Z132" s="345"/>
      <c r="AA132" s="345"/>
      <c r="AB132" s="345"/>
      <c r="AC132" s="345"/>
      <c r="AD132" s="334"/>
    </row>
    <row r="133" spans="1:30">
      <c r="A133" t="s">
        <v>378</v>
      </c>
      <c r="B133" s="289" t="s">
        <v>378</v>
      </c>
      <c r="C133" s="140" t="s">
        <v>562</v>
      </c>
      <c r="D133" s="154" t="s">
        <v>124</v>
      </c>
      <c r="E133" s="154" t="s">
        <v>124</v>
      </c>
      <c r="F133" s="248" t="s">
        <v>0</v>
      </c>
      <c r="G133" s="248" t="s">
        <v>0</v>
      </c>
      <c r="H133" s="248">
        <v>0.22</v>
      </c>
      <c r="I133" s="160">
        <f t="shared" si="2"/>
        <v>0.22</v>
      </c>
      <c r="J133" s="248"/>
      <c r="K133" s="272">
        <f t="shared" si="3"/>
        <v>0.22</v>
      </c>
      <c r="L133" s="336">
        <f>AVERAGE(F133:F142)</f>
        <v>0.53666666666666663</v>
      </c>
      <c r="M133" s="336">
        <f>AVERAGE(G133:G142)</f>
        <v>0.03</v>
      </c>
      <c r="N133" s="336">
        <f>SUM(L133:M142)</f>
        <v>0.56666666666666665</v>
      </c>
      <c r="O133" s="338">
        <f>AVERAGE(H133:H142)</f>
        <v>1.1257142857142857</v>
      </c>
      <c r="P133" s="338">
        <f>AVERAGE(I133:I142)</f>
        <v>0.95799999999999996</v>
      </c>
      <c r="Q133" s="345">
        <f>IF(COUNTIF(E133:E142,"=Encosta Direita")=0,"-",AVERAGEIF(E133:E142,"=Encosta Direita",I133:I142))</f>
        <v>0.42</v>
      </c>
      <c r="R133" s="345">
        <f>IF(COUNTIF(E133:E142,"=Encosta Esquerda")=0,"-",AVERAGEIF(E133:E142,"=Encosta Esquerda",I133:I142))</f>
        <v>0.22</v>
      </c>
      <c r="S133" s="345">
        <f>IF(COUNTIF(E133:E142,"=Planície Direita")=0,"-",AVERAGEIF(E133:E142,"=Planície Direita",I133:I142))</f>
        <v>1.3049999999999999</v>
      </c>
      <c r="T133" s="345" t="str">
        <f>IF(COUNTIF(E133:E142,"=Planície Esquerda")=0,"-",AVERAGEIF(E133:E142,"=Planície Esquerda",I133:I142))</f>
        <v>-</v>
      </c>
      <c r="U133" s="345" t="str">
        <f>IF(COUNTIF(E133:E142,"=Margem Direita")=0,"-",AVERAGEIF(E133:E142,"=Margem Direita",I133:I142))</f>
        <v>-</v>
      </c>
      <c r="V133" s="345">
        <f>IF(COUNTIF(E133:E142,"=Margem Esquerda")=0,"-",AVERAGEIF(E133:E142,"=Margem Esquerda",I133:I142))</f>
        <v>2.02</v>
      </c>
      <c r="W133" s="334">
        <f>IF(COUNTIF(E133:E142,"=Calha")=0,"-",AVERAGEIF(E133:E142,"=Calha",I133:I142))</f>
        <v>0.56666666666666665</v>
      </c>
      <c r="X133" s="345">
        <f>IF(COUNTIF(E133:E142,"=Encosta Direita")=0,"-",AVERAGEIF(E133:E142,"=Encosta Direita",K133:K142))</f>
        <v>0.42</v>
      </c>
      <c r="Y133" s="345">
        <f>IF(COUNTIF(E133:E142,"=Encosta Esquerda")=0,"-",AVERAGEIF(E133:E142,"=Encosta Esquerda",K133:K142))</f>
        <v>0.22</v>
      </c>
      <c r="Z133" s="345">
        <f>IF(COUNTIF(E133:E142,"=Planície Direita")=0,"-",AVERAGEIF(E133:E142,"=Planície Direita",K133:K142))</f>
        <v>1.3049999999999999</v>
      </c>
      <c r="AA133" s="345" t="str">
        <f>IF(COUNTIF(E133:E142,"=Planície Esquerda")=0,"-",AVERAGEIF(E133:E142,"=Planície Esquerda",K133:K142))</f>
        <v>-</v>
      </c>
      <c r="AB133" s="345" t="str">
        <f>IF(COUNTIF(E133:E142,"=Margem Direita")=0,"-",AVERAGEIF(E133:E142,"=Margem Direita",K133:K142))</f>
        <v>-</v>
      </c>
      <c r="AC133" s="345">
        <f>IF(COUNTIF(E133:E142,"=Margem Esquerda")=0,"-",AVERAGEIF(E133:E142,"=Margem Esquerda",K133:K142))</f>
        <v>2.02</v>
      </c>
      <c r="AD133" s="334">
        <f>IF(COUNTIF(E133:E142,"=Calha")=0,"-",AVERAGEIF(E133:E142,"=Calha",K133:K142))</f>
        <v>0.56666666666666665</v>
      </c>
    </row>
    <row r="134" spans="1:30">
      <c r="A134" t="s">
        <v>378</v>
      </c>
      <c r="B134" s="290"/>
      <c r="C134" s="140" t="s">
        <v>563</v>
      </c>
      <c r="D134" s="119" t="s">
        <v>126</v>
      </c>
      <c r="E134" s="119" t="s">
        <v>126</v>
      </c>
      <c r="F134" s="245" t="s">
        <v>0</v>
      </c>
      <c r="G134" s="245" t="s">
        <v>0</v>
      </c>
      <c r="H134" s="245">
        <v>2.02</v>
      </c>
      <c r="I134" s="100">
        <f t="shared" ref="I134:I197" si="4">SUM(F134:H134)</f>
        <v>2.02</v>
      </c>
      <c r="J134" s="245"/>
      <c r="K134" s="270">
        <f t="shared" ref="K134:K197" si="5">SUM(I134:J134)</f>
        <v>2.02</v>
      </c>
      <c r="L134" s="337"/>
      <c r="M134" s="337"/>
      <c r="N134" s="337"/>
      <c r="O134" s="339"/>
      <c r="P134" s="339"/>
      <c r="Q134" s="345"/>
      <c r="R134" s="345"/>
      <c r="S134" s="345"/>
      <c r="T134" s="345"/>
      <c r="U134" s="345"/>
      <c r="V134" s="345"/>
      <c r="W134" s="334"/>
      <c r="X134" s="345"/>
      <c r="Y134" s="345"/>
      <c r="Z134" s="345"/>
      <c r="AA134" s="345"/>
      <c r="AB134" s="345"/>
      <c r="AC134" s="345"/>
      <c r="AD134" s="334"/>
    </row>
    <row r="135" spans="1:30">
      <c r="A135" t="s">
        <v>378</v>
      </c>
      <c r="B135" s="290"/>
      <c r="C135" s="140" t="s">
        <v>564</v>
      </c>
      <c r="D135" s="119" t="s">
        <v>10</v>
      </c>
      <c r="E135" s="119" t="s">
        <v>10</v>
      </c>
      <c r="F135" s="245">
        <v>0</v>
      </c>
      <c r="G135" s="245">
        <v>0</v>
      </c>
      <c r="H135" s="131" t="s">
        <v>0</v>
      </c>
      <c r="I135" s="100">
        <f t="shared" si="4"/>
        <v>0</v>
      </c>
      <c r="J135" s="245"/>
      <c r="K135" s="270">
        <f t="shared" si="5"/>
        <v>0</v>
      </c>
      <c r="L135" s="337"/>
      <c r="M135" s="337"/>
      <c r="N135" s="337"/>
      <c r="O135" s="339"/>
      <c r="P135" s="339"/>
      <c r="Q135" s="345"/>
      <c r="R135" s="345"/>
      <c r="S135" s="345"/>
      <c r="T135" s="345"/>
      <c r="U135" s="345"/>
      <c r="V135" s="345"/>
      <c r="W135" s="334"/>
      <c r="X135" s="345"/>
      <c r="Y135" s="345"/>
      <c r="Z135" s="345"/>
      <c r="AA135" s="345"/>
      <c r="AB135" s="345"/>
      <c r="AC135" s="345"/>
      <c r="AD135" s="334"/>
    </row>
    <row r="136" spans="1:30">
      <c r="A136" t="s">
        <v>378</v>
      </c>
      <c r="B136" s="290"/>
      <c r="C136" s="140" t="s">
        <v>565</v>
      </c>
      <c r="D136" s="119" t="s">
        <v>10</v>
      </c>
      <c r="E136" s="119" t="s">
        <v>10</v>
      </c>
      <c r="F136" s="245">
        <v>0.9</v>
      </c>
      <c r="G136" s="245">
        <v>0</v>
      </c>
      <c r="H136" s="131" t="s">
        <v>0</v>
      </c>
      <c r="I136" s="100">
        <f t="shared" si="4"/>
        <v>0.9</v>
      </c>
      <c r="J136" s="245"/>
      <c r="K136" s="270">
        <f t="shared" si="5"/>
        <v>0.9</v>
      </c>
      <c r="L136" s="337"/>
      <c r="M136" s="337"/>
      <c r="N136" s="337"/>
      <c r="O136" s="339"/>
      <c r="P136" s="339"/>
      <c r="Q136" s="345"/>
      <c r="R136" s="345"/>
      <c r="S136" s="345"/>
      <c r="T136" s="345"/>
      <c r="U136" s="345"/>
      <c r="V136" s="345"/>
      <c r="W136" s="334"/>
      <c r="X136" s="345"/>
      <c r="Y136" s="345"/>
      <c r="Z136" s="345"/>
      <c r="AA136" s="345"/>
      <c r="AB136" s="345"/>
      <c r="AC136" s="345"/>
      <c r="AD136" s="334"/>
    </row>
    <row r="137" spans="1:30">
      <c r="A137" t="s">
        <v>378</v>
      </c>
      <c r="B137" s="290"/>
      <c r="C137" s="140" t="s">
        <v>566</v>
      </c>
      <c r="D137" s="119" t="s">
        <v>10</v>
      </c>
      <c r="E137" s="119" t="s">
        <v>10</v>
      </c>
      <c r="F137" s="245">
        <v>0.71</v>
      </c>
      <c r="G137" s="245">
        <v>0.09</v>
      </c>
      <c r="H137" s="131" t="s">
        <v>0</v>
      </c>
      <c r="I137" s="100">
        <f t="shared" si="4"/>
        <v>0.79999999999999993</v>
      </c>
      <c r="J137" s="245"/>
      <c r="K137" s="270">
        <f t="shared" si="5"/>
        <v>0.79999999999999993</v>
      </c>
      <c r="L137" s="337"/>
      <c r="M137" s="337"/>
      <c r="N137" s="337"/>
      <c r="O137" s="339"/>
      <c r="P137" s="339"/>
      <c r="Q137" s="345"/>
      <c r="R137" s="345"/>
      <c r="S137" s="345"/>
      <c r="T137" s="345"/>
      <c r="U137" s="345"/>
      <c r="V137" s="345"/>
      <c r="W137" s="334"/>
      <c r="X137" s="345"/>
      <c r="Y137" s="345"/>
      <c r="Z137" s="345"/>
      <c r="AA137" s="345"/>
      <c r="AB137" s="345"/>
      <c r="AC137" s="345"/>
      <c r="AD137" s="334"/>
    </row>
    <row r="138" spans="1:30">
      <c r="A138" t="s">
        <v>378</v>
      </c>
      <c r="B138" s="290"/>
      <c r="C138" s="140" t="s">
        <v>567</v>
      </c>
      <c r="D138" s="119" t="s">
        <v>128</v>
      </c>
      <c r="E138" s="119" t="s">
        <v>128</v>
      </c>
      <c r="F138" s="245" t="s">
        <v>0</v>
      </c>
      <c r="G138" s="245" t="s">
        <v>0</v>
      </c>
      <c r="H138" s="245">
        <v>1.8</v>
      </c>
      <c r="I138" s="100">
        <f t="shared" si="4"/>
        <v>1.8</v>
      </c>
      <c r="J138" s="245"/>
      <c r="K138" s="270">
        <f t="shared" si="5"/>
        <v>1.8</v>
      </c>
      <c r="L138" s="337"/>
      <c r="M138" s="337"/>
      <c r="N138" s="337"/>
      <c r="O138" s="339"/>
      <c r="P138" s="339"/>
      <c r="Q138" s="345"/>
      <c r="R138" s="345"/>
      <c r="S138" s="345"/>
      <c r="T138" s="345"/>
      <c r="U138" s="345"/>
      <c r="V138" s="345"/>
      <c r="W138" s="334"/>
      <c r="X138" s="345"/>
      <c r="Y138" s="345"/>
      <c r="Z138" s="345"/>
      <c r="AA138" s="345"/>
      <c r="AB138" s="345"/>
      <c r="AC138" s="345"/>
      <c r="AD138" s="334"/>
    </row>
    <row r="139" spans="1:30">
      <c r="A139" t="s">
        <v>378</v>
      </c>
      <c r="B139" s="290"/>
      <c r="C139" s="140" t="s">
        <v>568</v>
      </c>
      <c r="D139" s="119" t="s">
        <v>128</v>
      </c>
      <c r="E139" s="119" t="s">
        <v>128</v>
      </c>
      <c r="F139" s="245" t="s">
        <v>0</v>
      </c>
      <c r="G139" s="245" t="s">
        <v>0</v>
      </c>
      <c r="H139" s="245">
        <v>1.4</v>
      </c>
      <c r="I139" s="100">
        <f t="shared" si="4"/>
        <v>1.4</v>
      </c>
      <c r="J139" s="245"/>
      <c r="K139" s="270">
        <f t="shared" si="5"/>
        <v>1.4</v>
      </c>
      <c r="L139" s="337"/>
      <c r="M139" s="337"/>
      <c r="N139" s="337"/>
      <c r="O139" s="339"/>
      <c r="P139" s="339"/>
      <c r="Q139" s="345"/>
      <c r="R139" s="345"/>
      <c r="S139" s="345"/>
      <c r="T139" s="345"/>
      <c r="U139" s="345"/>
      <c r="V139" s="345"/>
      <c r="W139" s="334"/>
      <c r="X139" s="345"/>
      <c r="Y139" s="345"/>
      <c r="Z139" s="345"/>
      <c r="AA139" s="345"/>
      <c r="AB139" s="345"/>
      <c r="AC139" s="345"/>
      <c r="AD139" s="334"/>
    </row>
    <row r="140" spans="1:30">
      <c r="A140" t="s">
        <v>378</v>
      </c>
      <c r="B140" s="290"/>
      <c r="C140" s="140" t="s">
        <v>569</v>
      </c>
      <c r="D140" s="119" t="s">
        <v>128</v>
      </c>
      <c r="E140" s="119" t="s">
        <v>128</v>
      </c>
      <c r="F140" s="245" t="s">
        <v>0</v>
      </c>
      <c r="G140" s="245" t="s">
        <v>0</v>
      </c>
      <c r="H140" s="245">
        <v>0.72</v>
      </c>
      <c r="I140" s="100">
        <f t="shared" si="4"/>
        <v>0.72</v>
      </c>
      <c r="J140" s="245"/>
      <c r="K140" s="270">
        <f t="shared" si="5"/>
        <v>0.72</v>
      </c>
      <c r="L140" s="337"/>
      <c r="M140" s="337"/>
      <c r="N140" s="337"/>
      <c r="O140" s="339"/>
      <c r="P140" s="339"/>
      <c r="Q140" s="345"/>
      <c r="R140" s="345"/>
      <c r="S140" s="345"/>
      <c r="T140" s="345"/>
      <c r="U140" s="345"/>
      <c r="V140" s="345"/>
      <c r="W140" s="334"/>
      <c r="X140" s="345"/>
      <c r="Y140" s="345"/>
      <c r="Z140" s="345"/>
      <c r="AA140" s="345"/>
      <c r="AB140" s="345"/>
      <c r="AC140" s="345"/>
      <c r="AD140" s="334"/>
    </row>
    <row r="141" spans="1:30">
      <c r="A141" t="s">
        <v>378</v>
      </c>
      <c r="B141" s="290"/>
      <c r="C141" s="140" t="s">
        <v>570</v>
      </c>
      <c r="D141" s="119" t="s">
        <v>128</v>
      </c>
      <c r="E141" s="119" t="s">
        <v>128</v>
      </c>
      <c r="F141" s="245" t="s">
        <v>0</v>
      </c>
      <c r="G141" s="245" t="s">
        <v>0</v>
      </c>
      <c r="H141" s="245">
        <v>1.3</v>
      </c>
      <c r="I141" s="100">
        <f t="shared" si="4"/>
        <v>1.3</v>
      </c>
      <c r="J141" s="245"/>
      <c r="K141" s="270">
        <f t="shared" si="5"/>
        <v>1.3</v>
      </c>
      <c r="L141" s="337"/>
      <c r="M141" s="337"/>
      <c r="N141" s="337"/>
      <c r="O141" s="339"/>
      <c r="P141" s="339"/>
      <c r="Q141" s="345"/>
      <c r="R141" s="345"/>
      <c r="S141" s="345"/>
      <c r="T141" s="345"/>
      <c r="U141" s="345"/>
      <c r="V141" s="345"/>
      <c r="W141" s="334"/>
      <c r="X141" s="345"/>
      <c r="Y141" s="345"/>
      <c r="Z141" s="345"/>
      <c r="AA141" s="345"/>
      <c r="AB141" s="345"/>
      <c r="AC141" s="345"/>
      <c r="AD141" s="334"/>
    </row>
    <row r="142" spans="1:30" ht="15.75" thickBot="1">
      <c r="A142" t="s">
        <v>378</v>
      </c>
      <c r="B142" s="290"/>
      <c r="C142" s="120" t="s">
        <v>571</v>
      </c>
      <c r="D142" s="144" t="s">
        <v>129</v>
      </c>
      <c r="E142" s="144" t="s">
        <v>129</v>
      </c>
      <c r="F142" s="246" t="s">
        <v>0</v>
      </c>
      <c r="G142" s="246" t="s">
        <v>0</v>
      </c>
      <c r="H142" s="246">
        <v>0.42</v>
      </c>
      <c r="I142" s="161">
        <f t="shared" si="4"/>
        <v>0.42</v>
      </c>
      <c r="J142" s="246"/>
      <c r="K142" s="273">
        <f t="shared" si="5"/>
        <v>0.42</v>
      </c>
      <c r="L142" s="359"/>
      <c r="M142" s="359"/>
      <c r="N142" s="359"/>
      <c r="O142" s="346"/>
      <c r="P142" s="346"/>
      <c r="Q142" s="345"/>
      <c r="R142" s="345"/>
      <c r="S142" s="345"/>
      <c r="T142" s="345"/>
      <c r="U142" s="345"/>
      <c r="V142" s="345"/>
      <c r="W142" s="334"/>
      <c r="X142" s="345"/>
      <c r="Y142" s="345"/>
      <c r="Z142" s="345"/>
      <c r="AA142" s="345"/>
      <c r="AB142" s="345"/>
      <c r="AC142" s="345"/>
      <c r="AD142" s="334"/>
    </row>
    <row r="143" spans="1:30">
      <c r="A143" t="s">
        <v>474</v>
      </c>
      <c r="B143" s="287" t="s">
        <v>474</v>
      </c>
      <c r="C143" s="140" t="s">
        <v>572</v>
      </c>
      <c r="D143" s="141" t="s">
        <v>124</v>
      </c>
      <c r="E143" s="141" t="s">
        <v>124</v>
      </c>
      <c r="F143" s="247" t="s">
        <v>0</v>
      </c>
      <c r="G143" s="247" t="s">
        <v>0</v>
      </c>
      <c r="H143" s="247">
        <v>0.12</v>
      </c>
      <c r="I143" s="159">
        <f t="shared" si="4"/>
        <v>0.12</v>
      </c>
      <c r="J143" s="247"/>
      <c r="K143" s="271">
        <f t="shared" si="5"/>
        <v>0.12</v>
      </c>
      <c r="L143" s="336">
        <f>AVERAGE(F143:F151)</f>
        <v>0.92333333333333334</v>
      </c>
      <c r="M143" s="336">
        <f>AVERAGE(G143:G151)</f>
        <v>0</v>
      </c>
      <c r="N143" s="336">
        <f>SUM(L143:M151)</f>
        <v>0.92333333333333334</v>
      </c>
      <c r="O143" s="338">
        <f>AVERAGE(H143:H151)</f>
        <v>0.45999999999999996</v>
      </c>
      <c r="P143" s="338">
        <f>AVERAGE(I143:I151)</f>
        <v>0.61444444444444446</v>
      </c>
      <c r="Q143" s="345">
        <f>IF(COUNTIF(E143:E151,"=Encosta Direita")=0,"-",AVERAGEIF(E143:E151,"=Encosta Direita",I143:I151))</f>
        <v>0.06</v>
      </c>
      <c r="R143" s="345">
        <f>IF(COUNTIF(E143:E151,"=Encosta Esquerda")=0,"-",AVERAGEIF(E143:E151,"=Encosta Esquerda",I143:I151))</f>
        <v>0.12</v>
      </c>
      <c r="S143" s="345">
        <f>IF(COUNTIF(E143:E151,"=Planície Direita")=0,"-",AVERAGEIF(E143:E151,"=Planície Direita",I143:I151))</f>
        <v>0.4</v>
      </c>
      <c r="T143" s="345">
        <f>IF(COUNTIF(E143:E151,"=Planície Esquerda")=0,"-",AVERAGEIF(E143:E151,"=Planície Esquerda",I143:I151))</f>
        <v>1.4</v>
      </c>
      <c r="U143" s="345">
        <f>IF(COUNTIF(E143:E151,"=Margem Direita")=0,"-",AVERAGEIF(E143:E151,"=Margem Direita",I143:I151))</f>
        <v>0.38</v>
      </c>
      <c r="V143" s="345">
        <f>IF(COUNTIF(E143:E151,"=Margem Esquerda")=0,"-",AVERAGEIF(E143:E151,"=Margem Esquerda",I143:I151))</f>
        <v>0.4</v>
      </c>
      <c r="W143" s="334">
        <f>IF(COUNTIF(E143:E151,"=Calha")=0,"-",AVERAGEIF(E143:E151,"=Calha",I143:I151))</f>
        <v>0.92333333333333334</v>
      </c>
      <c r="X143" s="345">
        <f>IF(COUNTIF(E143:E151,"=Encosta Direita")=0,"-",AVERAGEIF(E143:E151,"=Encosta Direita",K143:K151))</f>
        <v>0.06</v>
      </c>
      <c r="Y143" s="345">
        <f>IF(COUNTIF(E143:E151,"=Encosta Esquerda")=0,"-",AVERAGEIF(E143:E151,"=Encosta Esquerda",K143:K151))</f>
        <v>0.12</v>
      </c>
      <c r="Z143" s="345">
        <f>IF(COUNTIF(E143:E151,"=Planície Direita")=0,"-",AVERAGEIF(E143:E151,"=Planície Direita",K143:K151))</f>
        <v>0.4</v>
      </c>
      <c r="AA143" s="345">
        <f>IF(COUNTIF(E143:E151,"=Planície Esquerda")=0,"-",AVERAGEIF(E143:E151,"=Planície Esquerda",K143:K151))</f>
        <v>1.4</v>
      </c>
      <c r="AB143" s="345">
        <f>IF(COUNTIF(E143:E151,"=Margem Direita")=0,"-",AVERAGEIF(E143:E151,"=Margem Direita",K143:K151))</f>
        <v>0.38</v>
      </c>
      <c r="AC143" s="345">
        <f>IF(COUNTIF(E143:E151,"=Margem Esquerda")=0,"-",AVERAGEIF(E143:E151,"=Margem Esquerda",K143:K151))</f>
        <v>0.4</v>
      </c>
      <c r="AD143" s="334">
        <f>IF(COUNTIF(E143:E151,"=Calha")=0,"-",AVERAGEIF(E143:E151,"=Calha",K143:K151))</f>
        <v>0.92333333333333334</v>
      </c>
    </row>
    <row r="144" spans="1:30">
      <c r="A144" t="s">
        <v>474</v>
      </c>
      <c r="B144" s="288"/>
      <c r="C144" s="140" t="s">
        <v>573</v>
      </c>
      <c r="D144" s="119" t="s">
        <v>125</v>
      </c>
      <c r="E144" s="119" t="s">
        <v>125</v>
      </c>
      <c r="F144" s="245" t="s">
        <v>0</v>
      </c>
      <c r="G144" s="245" t="s">
        <v>0</v>
      </c>
      <c r="H144" s="245">
        <v>1.4</v>
      </c>
      <c r="I144" s="100">
        <f t="shared" si="4"/>
        <v>1.4</v>
      </c>
      <c r="J144" s="245"/>
      <c r="K144" s="270">
        <f t="shared" si="5"/>
        <v>1.4</v>
      </c>
      <c r="L144" s="337"/>
      <c r="M144" s="337"/>
      <c r="N144" s="337"/>
      <c r="O144" s="339"/>
      <c r="P144" s="339"/>
      <c r="Q144" s="345"/>
      <c r="R144" s="345"/>
      <c r="S144" s="345"/>
      <c r="T144" s="345"/>
      <c r="U144" s="345"/>
      <c r="V144" s="345"/>
      <c r="W144" s="334"/>
      <c r="X144" s="345"/>
      <c r="Y144" s="345"/>
      <c r="Z144" s="345"/>
      <c r="AA144" s="345"/>
      <c r="AB144" s="345"/>
      <c r="AC144" s="345"/>
      <c r="AD144" s="334"/>
    </row>
    <row r="145" spans="1:30">
      <c r="A145" t="s">
        <v>474</v>
      </c>
      <c r="B145" s="288"/>
      <c r="C145" s="140" t="s">
        <v>574</v>
      </c>
      <c r="D145" s="119" t="s">
        <v>126</v>
      </c>
      <c r="E145" s="119" t="s">
        <v>126</v>
      </c>
      <c r="F145" s="245" t="s">
        <v>0</v>
      </c>
      <c r="G145" s="245" t="s">
        <v>0</v>
      </c>
      <c r="H145" s="245">
        <v>0.4</v>
      </c>
      <c r="I145" s="100">
        <f t="shared" si="4"/>
        <v>0.4</v>
      </c>
      <c r="J145" s="245"/>
      <c r="K145" s="270">
        <f t="shared" si="5"/>
        <v>0.4</v>
      </c>
      <c r="L145" s="337"/>
      <c r="M145" s="337"/>
      <c r="N145" s="337"/>
      <c r="O145" s="339"/>
      <c r="P145" s="339"/>
      <c r="Q145" s="345"/>
      <c r="R145" s="345"/>
      <c r="S145" s="345"/>
      <c r="T145" s="345"/>
      <c r="U145" s="345"/>
      <c r="V145" s="345"/>
      <c r="W145" s="334"/>
      <c r="X145" s="345"/>
      <c r="Y145" s="345"/>
      <c r="Z145" s="345"/>
      <c r="AA145" s="345"/>
      <c r="AB145" s="345"/>
      <c r="AC145" s="345"/>
      <c r="AD145" s="334"/>
    </row>
    <row r="146" spans="1:30">
      <c r="A146" t="s">
        <v>474</v>
      </c>
      <c r="B146" s="288"/>
      <c r="C146" s="140" t="s">
        <v>575</v>
      </c>
      <c r="D146" s="119" t="s">
        <v>10</v>
      </c>
      <c r="E146" s="119" t="s">
        <v>10</v>
      </c>
      <c r="F146" s="245">
        <v>1.45</v>
      </c>
      <c r="G146" s="245">
        <v>0</v>
      </c>
      <c r="H146" s="245" t="s">
        <v>0</v>
      </c>
      <c r="I146" s="100">
        <f t="shared" si="4"/>
        <v>1.45</v>
      </c>
      <c r="J146" s="245"/>
      <c r="K146" s="270">
        <f t="shared" si="5"/>
        <v>1.45</v>
      </c>
      <c r="L146" s="337"/>
      <c r="M146" s="337"/>
      <c r="N146" s="337"/>
      <c r="O146" s="339"/>
      <c r="P146" s="339"/>
      <c r="Q146" s="345"/>
      <c r="R146" s="345"/>
      <c r="S146" s="345"/>
      <c r="T146" s="345"/>
      <c r="U146" s="345"/>
      <c r="V146" s="345"/>
      <c r="W146" s="334"/>
      <c r="X146" s="345"/>
      <c r="Y146" s="345"/>
      <c r="Z146" s="345"/>
      <c r="AA146" s="345"/>
      <c r="AB146" s="345"/>
      <c r="AC146" s="345"/>
      <c r="AD146" s="334"/>
    </row>
    <row r="147" spans="1:30">
      <c r="A147" t="s">
        <v>474</v>
      </c>
      <c r="B147" s="288"/>
      <c r="C147" s="140" t="s">
        <v>576</v>
      </c>
      <c r="D147" s="119" t="s">
        <v>10</v>
      </c>
      <c r="E147" s="119" t="s">
        <v>10</v>
      </c>
      <c r="F147" s="245">
        <v>0.54</v>
      </c>
      <c r="G147" s="245">
        <v>0</v>
      </c>
      <c r="H147" s="245" t="s">
        <v>0</v>
      </c>
      <c r="I147" s="100">
        <f t="shared" si="4"/>
        <v>0.54</v>
      </c>
      <c r="J147" s="245"/>
      <c r="K147" s="270">
        <f t="shared" si="5"/>
        <v>0.54</v>
      </c>
      <c r="L147" s="337"/>
      <c r="M147" s="337"/>
      <c r="N147" s="337"/>
      <c r="O147" s="339"/>
      <c r="P147" s="339"/>
      <c r="Q147" s="345"/>
      <c r="R147" s="345"/>
      <c r="S147" s="345"/>
      <c r="T147" s="345"/>
      <c r="U147" s="345"/>
      <c r="V147" s="345"/>
      <c r="W147" s="334"/>
      <c r="X147" s="345"/>
      <c r="Y147" s="345"/>
      <c r="Z147" s="345"/>
      <c r="AA147" s="345"/>
      <c r="AB147" s="345"/>
      <c r="AC147" s="345"/>
      <c r="AD147" s="334"/>
    </row>
    <row r="148" spans="1:30">
      <c r="A148" t="s">
        <v>474</v>
      </c>
      <c r="B148" s="288"/>
      <c r="C148" s="140" t="s">
        <v>577</v>
      </c>
      <c r="D148" s="119" t="s">
        <v>10</v>
      </c>
      <c r="E148" s="119" t="s">
        <v>10</v>
      </c>
      <c r="F148" s="245">
        <v>0.78</v>
      </c>
      <c r="G148" s="245">
        <v>0</v>
      </c>
      <c r="H148" s="245" t="s">
        <v>0</v>
      </c>
      <c r="I148" s="100">
        <f t="shared" si="4"/>
        <v>0.78</v>
      </c>
      <c r="J148" s="245"/>
      <c r="K148" s="270">
        <f t="shared" si="5"/>
        <v>0.78</v>
      </c>
      <c r="L148" s="337"/>
      <c r="M148" s="337"/>
      <c r="N148" s="337"/>
      <c r="O148" s="339"/>
      <c r="P148" s="339"/>
      <c r="Q148" s="345"/>
      <c r="R148" s="345"/>
      <c r="S148" s="345"/>
      <c r="T148" s="345"/>
      <c r="U148" s="345"/>
      <c r="V148" s="345"/>
      <c r="W148" s="334"/>
      <c r="X148" s="345"/>
      <c r="Y148" s="345"/>
      <c r="Z148" s="345"/>
      <c r="AA148" s="345"/>
      <c r="AB148" s="345"/>
      <c r="AC148" s="345"/>
      <c r="AD148" s="334"/>
    </row>
    <row r="149" spans="1:30">
      <c r="A149" t="s">
        <v>474</v>
      </c>
      <c r="B149" s="288"/>
      <c r="C149" s="140" t="s">
        <v>578</v>
      </c>
      <c r="D149" s="119" t="s">
        <v>127</v>
      </c>
      <c r="E149" s="119" t="s">
        <v>127</v>
      </c>
      <c r="F149" s="245" t="s">
        <v>0</v>
      </c>
      <c r="G149" s="245" t="s">
        <v>0</v>
      </c>
      <c r="H149" s="245">
        <v>0.38</v>
      </c>
      <c r="I149" s="100">
        <f t="shared" si="4"/>
        <v>0.38</v>
      </c>
      <c r="J149" s="245"/>
      <c r="K149" s="270">
        <f t="shared" si="5"/>
        <v>0.38</v>
      </c>
      <c r="L149" s="337"/>
      <c r="M149" s="337"/>
      <c r="N149" s="337"/>
      <c r="O149" s="339"/>
      <c r="P149" s="339"/>
      <c r="Q149" s="345"/>
      <c r="R149" s="345"/>
      <c r="S149" s="345"/>
      <c r="T149" s="345"/>
      <c r="U149" s="345"/>
      <c r="V149" s="345"/>
      <c r="W149" s="334"/>
      <c r="X149" s="345"/>
      <c r="Y149" s="345"/>
      <c r="Z149" s="345"/>
      <c r="AA149" s="345"/>
      <c r="AB149" s="345"/>
      <c r="AC149" s="345"/>
      <c r="AD149" s="334"/>
    </row>
    <row r="150" spans="1:30">
      <c r="A150" t="s">
        <v>474</v>
      </c>
      <c r="B150" s="288"/>
      <c r="C150" s="140" t="s">
        <v>579</v>
      </c>
      <c r="D150" s="119" t="s">
        <v>128</v>
      </c>
      <c r="E150" s="119" t="s">
        <v>128</v>
      </c>
      <c r="F150" s="245" t="s">
        <v>0</v>
      </c>
      <c r="G150" s="245" t="s">
        <v>0</v>
      </c>
      <c r="H150" s="245">
        <v>0.4</v>
      </c>
      <c r="I150" s="100">
        <f t="shared" si="4"/>
        <v>0.4</v>
      </c>
      <c r="J150" s="245"/>
      <c r="K150" s="270">
        <f t="shared" si="5"/>
        <v>0.4</v>
      </c>
      <c r="L150" s="337"/>
      <c r="M150" s="337"/>
      <c r="N150" s="337"/>
      <c r="O150" s="339"/>
      <c r="P150" s="339"/>
      <c r="Q150" s="345"/>
      <c r="R150" s="345"/>
      <c r="S150" s="345"/>
      <c r="T150" s="345"/>
      <c r="U150" s="345"/>
      <c r="V150" s="345"/>
      <c r="W150" s="334"/>
      <c r="X150" s="345"/>
      <c r="Y150" s="345"/>
      <c r="Z150" s="345"/>
      <c r="AA150" s="345"/>
      <c r="AB150" s="345"/>
      <c r="AC150" s="345"/>
      <c r="AD150" s="334"/>
    </row>
    <row r="151" spans="1:30" ht="15.75" thickBot="1">
      <c r="A151" t="s">
        <v>474</v>
      </c>
      <c r="B151" s="288"/>
      <c r="C151" s="120" t="s">
        <v>580</v>
      </c>
      <c r="D151" s="157" t="s">
        <v>129</v>
      </c>
      <c r="E151" s="157" t="s">
        <v>129</v>
      </c>
      <c r="F151" s="244" t="s">
        <v>0</v>
      </c>
      <c r="G151" s="244" t="s">
        <v>0</v>
      </c>
      <c r="H151" s="244">
        <v>0.06</v>
      </c>
      <c r="I151" s="158">
        <f t="shared" si="4"/>
        <v>0.06</v>
      </c>
      <c r="J151" s="244"/>
      <c r="K151" s="269">
        <f t="shared" si="5"/>
        <v>0.06</v>
      </c>
      <c r="L151" s="359"/>
      <c r="M151" s="359"/>
      <c r="N151" s="359"/>
      <c r="O151" s="346"/>
      <c r="P151" s="346"/>
      <c r="Q151" s="345"/>
      <c r="R151" s="345"/>
      <c r="S151" s="345"/>
      <c r="T151" s="345"/>
      <c r="U151" s="345"/>
      <c r="V151" s="345"/>
      <c r="W151" s="334"/>
      <c r="X151" s="345"/>
      <c r="Y151" s="345"/>
      <c r="Z151" s="345"/>
      <c r="AA151" s="345"/>
      <c r="AB151" s="345"/>
      <c r="AC151" s="345"/>
      <c r="AD151" s="334"/>
    </row>
    <row r="152" spans="1:30">
      <c r="A152" t="s">
        <v>1286</v>
      </c>
      <c r="B152" s="289" t="s">
        <v>475</v>
      </c>
      <c r="C152" s="140" t="s">
        <v>581</v>
      </c>
      <c r="D152" s="154" t="s">
        <v>124</v>
      </c>
      <c r="E152" s="154" t="s">
        <v>124</v>
      </c>
      <c r="F152" s="248" t="s">
        <v>0</v>
      </c>
      <c r="G152" s="248" t="s">
        <v>0</v>
      </c>
      <c r="H152" s="248">
        <v>0.98</v>
      </c>
      <c r="I152" s="160">
        <f t="shared" si="4"/>
        <v>0.98</v>
      </c>
      <c r="J152" s="248"/>
      <c r="K152" s="272">
        <f t="shared" si="5"/>
        <v>0.98</v>
      </c>
      <c r="L152" s="336">
        <f>AVERAGE(F152:F162)</f>
        <v>0.32666666666666666</v>
      </c>
      <c r="M152" s="336">
        <f>AVERAGE(G152:G162)</f>
        <v>0.11333333333333334</v>
      </c>
      <c r="N152" s="336">
        <f>SUM(L152:M162)</f>
        <v>0.44</v>
      </c>
      <c r="O152" s="338">
        <f>AVERAGE(H152:H162)</f>
        <v>0.9</v>
      </c>
      <c r="P152" s="338">
        <f>AVERAGE(I152:I162)</f>
        <v>0.77454545454545454</v>
      </c>
      <c r="Q152" s="336">
        <f>IF(COUNTIF(E152:E162,"=Encosta Direita")=0,"-",AVERAGEIF(E152:E162,"=Encosta Direita",I152:I162))</f>
        <v>0.23</v>
      </c>
      <c r="R152" s="345">
        <f>IF(COUNTIF(E152:E162,"=Encosta Esquerda")=0,"-",AVERAGEIF(E152:E162,"=Encosta Esquerda",I152:I162))</f>
        <v>0.98</v>
      </c>
      <c r="S152" s="345">
        <f>IF(COUNTIF(E152:E162,"=Planície Direita")=0,"-",AVERAGEIF(E152:E162,"=Planície Direita",I152:I162))</f>
        <v>1.5866666666666667</v>
      </c>
      <c r="T152" s="345">
        <f>IF(COUNTIF(E152:E162,"=Planície Esquerda")=0,"-",AVERAGEIF(E152:E162,"=Planície Esquerda",I152:I162))</f>
        <v>0.66</v>
      </c>
      <c r="U152" s="345">
        <f>IF(COUNTIF(E152:E162,"=Margem Direita")=0,"-",AVERAGEIF(E152:E162,"=Margem Direita",I152:I162))</f>
        <v>0.36</v>
      </c>
      <c r="V152" s="345">
        <f>IF(COUNTIF(E152:E162,"=Margem Esquerda")=0,"-",AVERAGEIF(E152:E162,"=Margem Esquerda",I152:I162))</f>
        <v>0.21</v>
      </c>
      <c r="W152" s="334">
        <f>IF(COUNTIF(E152:E162,"=Calha")=0,"-",AVERAGEIF(E152:E162,"=Calha",I152:I162))</f>
        <v>0.44</v>
      </c>
      <c r="X152" s="336">
        <f>IF(COUNTIF(E152:E162,"=Encosta Direita")=0,"-",AVERAGEIF(E152:E162,"=Encosta Direita",K152:K162))</f>
        <v>0.23</v>
      </c>
      <c r="Y152" s="345">
        <f>IF(COUNTIF(E152:E162,"=Encosta Esquerda")=0,"-",AVERAGEIF(E152:E162,"=Encosta Esquerda",K152:K162))</f>
        <v>0.98</v>
      </c>
      <c r="Z152" s="345">
        <f>IF(COUNTIF(E152:E162,"=Planície Direita")=0,"-",AVERAGEIF(E152:E162,"=Planície Direita",K152:K162))</f>
        <v>1.8399999999999999</v>
      </c>
      <c r="AA152" s="345">
        <f>IF(COUNTIF(E152:E162,"=Planície Esquerda")=0,"-",AVERAGEIF(E152:E162,"=Planície Esquerda",K152:K162))</f>
        <v>0.66</v>
      </c>
      <c r="AB152" s="345">
        <f>IF(COUNTIF(E152:E162,"=Margem Direita")=0,"-",AVERAGEIF(E152:E162,"=Margem Direita",K152:K162))</f>
        <v>0.56999999999999995</v>
      </c>
      <c r="AC152" s="345">
        <f>IF(COUNTIF(E152:E162,"=Margem Esquerda")=0,"-",AVERAGEIF(E152:E162,"=Margem Esquerda",K152:K162))</f>
        <v>0.21</v>
      </c>
      <c r="AD152" s="334">
        <f>IF(COUNTIF(E152:E162,"=Calha")=0,"-",AVERAGEIF(E152:E162,"=Calha",K152:K162))</f>
        <v>0.44</v>
      </c>
    </row>
    <row r="153" spans="1:30">
      <c r="A153" t="s">
        <v>1286</v>
      </c>
      <c r="B153" s="290"/>
      <c r="C153" s="140" t="s">
        <v>582</v>
      </c>
      <c r="D153" s="119" t="s">
        <v>125</v>
      </c>
      <c r="E153" s="119" t="s">
        <v>125</v>
      </c>
      <c r="F153" s="245" t="s">
        <v>0</v>
      </c>
      <c r="G153" s="245" t="s">
        <v>0</v>
      </c>
      <c r="H153" s="245">
        <v>0.66</v>
      </c>
      <c r="I153" s="100">
        <f t="shared" si="4"/>
        <v>0.66</v>
      </c>
      <c r="J153" s="245"/>
      <c r="K153" s="270">
        <f t="shared" si="5"/>
        <v>0.66</v>
      </c>
      <c r="L153" s="337"/>
      <c r="M153" s="337"/>
      <c r="N153" s="337"/>
      <c r="O153" s="339"/>
      <c r="P153" s="339"/>
      <c r="Q153" s="337"/>
      <c r="R153" s="345"/>
      <c r="S153" s="345"/>
      <c r="T153" s="345"/>
      <c r="U153" s="345"/>
      <c r="V153" s="345"/>
      <c r="W153" s="334"/>
      <c r="X153" s="337"/>
      <c r="Y153" s="345"/>
      <c r="Z153" s="345"/>
      <c r="AA153" s="345"/>
      <c r="AB153" s="345"/>
      <c r="AC153" s="345"/>
      <c r="AD153" s="334"/>
    </row>
    <row r="154" spans="1:30">
      <c r="A154" t="s">
        <v>1286</v>
      </c>
      <c r="B154" s="290"/>
      <c r="C154" s="140" t="s">
        <v>583</v>
      </c>
      <c r="D154" s="119" t="s">
        <v>126</v>
      </c>
      <c r="E154" s="119" t="s">
        <v>126</v>
      </c>
      <c r="F154" s="245" t="s">
        <v>0</v>
      </c>
      <c r="G154" s="245" t="s">
        <v>0</v>
      </c>
      <c r="H154" s="245">
        <v>0.21</v>
      </c>
      <c r="I154" s="100">
        <f t="shared" si="4"/>
        <v>0.21</v>
      </c>
      <c r="J154" s="245"/>
      <c r="K154" s="270">
        <f t="shared" si="5"/>
        <v>0.21</v>
      </c>
      <c r="L154" s="337"/>
      <c r="M154" s="337"/>
      <c r="N154" s="337"/>
      <c r="O154" s="339"/>
      <c r="P154" s="339"/>
      <c r="Q154" s="337"/>
      <c r="R154" s="345"/>
      <c r="S154" s="345"/>
      <c r="T154" s="345"/>
      <c r="U154" s="345"/>
      <c r="V154" s="345"/>
      <c r="W154" s="334"/>
      <c r="X154" s="337"/>
      <c r="Y154" s="345"/>
      <c r="Z154" s="345"/>
      <c r="AA154" s="345"/>
      <c r="AB154" s="345"/>
      <c r="AC154" s="345"/>
      <c r="AD154" s="334"/>
    </row>
    <row r="155" spans="1:30">
      <c r="A155" t="s">
        <v>1286</v>
      </c>
      <c r="B155" s="290"/>
      <c r="C155" s="140" t="s">
        <v>584</v>
      </c>
      <c r="D155" s="119" t="s">
        <v>10</v>
      </c>
      <c r="E155" s="119" t="s">
        <v>10</v>
      </c>
      <c r="F155" s="245">
        <v>0.33</v>
      </c>
      <c r="G155" s="245">
        <v>0.34</v>
      </c>
      <c r="H155" s="245" t="s">
        <v>0</v>
      </c>
      <c r="I155" s="100">
        <f t="shared" si="4"/>
        <v>0.67</v>
      </c>
      <c r="J155" s="245"/>
      <c r="K155" s="270">
        <f t="shared" si="5"/>
        <v>0.67</v>
      </c>
      <c r="L155" s="337"/>
      <c r="M155" s="337"/>
      <c r="N155" s="337"/>
      <c r="O155" s="339"/>
      <c r="P155" s="339"/>
      <c r="Q155" s="337"/>
      <c r="R155" s="345"/>
      <c r="S155" s="345"/>
      <c r="T155" s="345"/>
      <c r="U155" s="345"/>
      <c r="V155" s="345"/>
      <c r="W155" s="334"/>
      <c r="X155" s="337"/>
      <c r="Y155" s="345"/>
      <c r="Z155" s="345"/>
      <c r="AA155" s="345"/>
      <c r="AB155" s="345"/>
      <c r="AC155" s="345"/>
      <c r="AD155" s="334"/>
    </row>
    <row r="156" spans="1:30">
      <c r="A156" t="s">
        <v>1286</v>
      </c>
      <c r="B156" s="290"/>
      <c r="C156" s="140" t="s">
        <v>585</v>
      </c>
      <c r="D156" s="119" t="s">
        <v>10</v>
      </c>
      <c r="E156" s="119" t="s">
        <v>10</v>
      </c>
      <c r="F156" s="245">
        <v>0.65</v>
      </c>
      <c r="G156" s="245">
        <v>0</v>
      </c>
      <c r="H156" s="245" t="s">
        <v>0</v>
      </c>
      <c r="I156" s="100">
        <f t="shared" si="4"/>
        <v>0.65</v>
      </c>
      <c r="J156" s="245"/>
      <c r="K156" s="270">
        <f t="shared" si="5"/>
        <v>0.65</v>
      </c>
      <c r="L156" s="337"/>
      <c r="M156" s="337"/>
      <c r="N156" s="337"/>
      <c r="O156" s="339"/>
      <c r="P156" s="339"/>
      <c r="Q156" s="337"/>
      <c r="R156" s="345"/>
      <c r="S156" s="345"/>
      <c r="T156" s="345"/>
      <c r="U156" s="345"/>
      <c r="V156" s="345"/>
      <c r="W156" s="334"/>
      <c r="X156" s="337"/>
      <c r="Y156" s="345"/>
      <c r="Z156" s="345"/>
      <c r="AA156" s="345"/>
      <c r="AB156" s="345"/>
      <c r="AC156" s="345"/>
      <c r="AD156" s="334"/>
    </row>
    <row r="157" spans="1:30">
      <c r="A157" t="s">
        <v>1286</v>
      </c>
      <c r="B157" s="290"/>
      <c r="C157" s="140" t="s">
        <v>586</v>
      </c>
      <c r="D157" s="119" t="s">
        <v>10</v>
      </c>
      <c r="E157" s="119" t="s">
        <v>10</v>
      </c>
      <c r="F157" s="245">
        <v>0</v>
      </c>
      <c r="G157" s="245">
        <v>0</v>
      </c>
      <c r="H157" s="245" t="s">
        <v>0</v>
      </c>
      <c r="I157" s="100">
        <f t="shared" si="4"/>
        <v>0</v>
      </c>
      <c r="J157" s="245"/>
      <c r="K157" s="270">
        <f t="shared" si="5"/>
        <v>0</v>
      </c>
      <c r="L157" s="337"/>
      <c r="M157" s="337"/>
      <c r="N157" s="337"/>
      <c r="O157" s="339"/>
      <c r="P157" s="339"/>
      <c r="Q157" s="337"/>
      <c r="R157" s="345"/>
      <c r="S157" s="345"/>
      <c r="T157" s="345"/>
      <c r="U157" s="345"/>
      <c r="V157" s="345"/>
      <c r="W157" s="334"/>
      <c r="X157" s="337"/>
      <c r="Y157" s="345"/>
      <c r="Z157" s="345"/>
      <c r="AA157" s="345"/>
      <c r="AB157" s="345"/>
      <c r="AC157" s="345"/>
      <c r="AD157" s="334"/>
    </row>
    <row r="158" spans="1:30">
      <c r="A158" t="s">
        <v>1286</v>
      </c>
      <c r="B158" s="290"/>
      <c r="C158" s="140" t="s">
        <v>587</v>
      </c>
      <c r="D158" s="119" t="s">
        <v>127</v>
      </c>
      <c r="E158" s="119" t="s">
        <v>127</v>
      </c>
      <c r="F158" s="245" t="s">
        <v>0</v>
      </c>
      <c r="G158" s="245" t="s">
        <v>0</v>
      </c>
      <c r="H158" s="245">
        <v>0.36</v>
      </c>
      <c r="I158" s="100">
        <f t="shared" si="4"/>
        <v>0.36</v>
      </c>
      <c r="J158" s="245">
        <v>0.21</v>
      </c>
      <c r="K158" s="270">
        <f t="shared" si="5"/>
        <v>0.56999999999999995</v>
      </c>
      <c r="L158" s="337"/>
      <c r="M158" s="337"/>
      <c r="N158" s="337"/>
      <c r="O158" s="339"/>
      <c r="P158" s="339"/>
      <c r="Q158" s="337"/>
      <c r="R158" s="345"/>
      <c r="S158" s="345"/>
      <c r="T158" s="345"/>
      <c r="U158" s="345"/>
      <c r="V158" s="345"/>
      <c r="W158" s="334"/>
      <c r="X158" s="337"/>
      <c r="Y158" s="345"/>
      <c r="Z158" s="345"/>
      <c r="AA158" s="345"/>
      <c r="AB158" s="345"/>
      <c r="AC158" s="345"/>
      <c r="AD158" s="334"/>
    </row>
    <row r="159" spans="1:30">
      <c r="A159" t="s">
        <v>1286</v>
      </c>
      <c r="B159" s="290"/>
      <c r="C159" s="140" t="s">
        <v>588</v>
      </c>
      <c r="D159" s="119" t="s">
        <v>128</v>
      </c>
      <c r="E159" s="119" t="s">
        <v>128</v>
      </c>
      <c r="F159" s="245" t="s">
        <v>0</v>
      </c>
      <c r="G159" s="245" t="s">
        <v>0</v>
      </c>
      <c r="H159" s="245">
        <v>1.26</v>
      </c>
      <c r="I159" s="100">
        <f t="shared" si="4"/>
        <v>1.26</v>
      </c>
      <c r="J159" s="245">
        <v>0.37</v>
      </c>
      <c r="K159" s="270">
        <f t="shared" si="5"/>
        <v>1.63</v>
      </c>
      <c r="L159" s="337"/>
      <c r="M159" s="337"/>
      <c r="N159" s="337"/>
      <c r="O159" s="339"/>
      <c r="P159" s="339"/>
      <c r="Q159" s="337"/>
      <c r="R159" s="345"/>
      <c r="S159" s="345"/>
      <c r="T159" s="345"/>
      <c r="U159" s="345"/>
      <c r="V159" s="345"/>
      <c r="W159" s="334"/>
      <c r="X159" s="337"/>
      <c r="Y159" s="345"/>
      <c r="Z159" s="345"/>
      <c r="AA159" s="345"/>
      <c r="AB159" s="345"/>
      <c r="AC159" s="345"/>
      <c r="AD159" s="334"/>
    </row>
    <row r="160" spans="1:30">
      <c r="A160" t="s">
        <v>1286</v>
      </c>
      <c r="B160" s="290"/>
      <c r="C160" s="140" t="s">
        <v>589</v>
      </c>
      <c r="D160" s="119" t="s">
        <v>128</v>
      </c>
      <c r="E160" s="119" t="s">
        <v>128</v>
      </c>
      <c r="F160" s="245" t="s">
        <v>0</v>
      </c>
      <c r="G160" s="245" t="s">
        <v>0</v>
      </c>
      <c r="H160" s="245">
        <v>2.46</v>
      </c>
      <c r="I160" s="100">
        <f t="shared" si="4"/>
        <v>2.46</v>
      </c>
      <c r="J160" s="245">
        <v>0.11</v>
      </c>
      <c r="K160" s="270">
        <f t="shared" si="5"/>
        <v>2.57</v>
      </c>
      <c r="L160" s="337"/>
      <c r="M160" s="337"/>
      <c r="N160" s="337"/>
      <c r="O160" s="339"/>
      <c r="P160" s="339"/>
      <c r="Q160" s="337"/>
      <c r="R160" s="345"/>
      <c r="S160" s="345"/>
      <c r="T160" s="345"/>
      <c r="U160" s="345"/>
      <c r="V160" s="345"/>
      <c r="W160" s="334"/>
      <c r="X160" s="337"/>
      <c r="Y160" s="345"/>
      <c r="Z160" s="345"/>
      <c r="AA160" s="345"/>
      <c r="AB160" s="345"/>
      <c r="AC160" s="345"/>
      <c r="AD160" s="334"/>
    </row>
    <row r="161" spans="1:30">
      <c r="A161" t="s">
        <v>1286</v>
      </c>
      <c r="B161" s="290"/>
      <c r="C161" s="140" t="s">
        <v>590</v>
      </c>
      <c r="D161" s="119" t="s">
        <v>128</v>
      </c>
      <c r="E161" s="119" t="s">
        <v>128</v>
      </c>
      <c r="F161" s="245" t="s">
        <v>0</v>
      </c>
      <c r="G161" s="245" t="s">
        <v>0</v>
      </c>
      <c r="H161" s="245">
        <v>1.04</v>
      </c>
      <c r="I161" s="100">
        <f t="shared" si="4"/>
        <v>1.04</v>
      </c>
      <c r="J161" s="245">
        <v>0.28000000000000003</v>
      </c>
      <c r="K161" s="270">
        <f t="shared" si="5"/>
        <v>1.32</v>
      </c>
      <c r="L161" s="337"/>
      <c r="M161" s="337"/>
      <c r="N161" s="337"/>
      <c r="O161" s="339"/>
      <c r="P161" s="339"/>
      <c r="Q161" s="337"/>
      <c r="R161" s="345"/>
      <c r="S161" s="345"/>
      <c r="T161" s="345"/>
      <c r="U161" s="345"/>
      <c r="V161" s="345"/>
      <c r="W161" s="334"/>
      <c r="X161" s="337"/>
      <c r="Y161" s="345"/>
      <c r="Z161" s="345"/>
      <c r="AA161" s="345"/>
      <c r="AB161" s="345"/>
      <c r="AC161" s="345"/>
      <c r="AD161" s="334"/>
    </row>
    <row r="162" spans="1:30" ht="15.75" thickBot="1">
      <c r="A162" t="s">
        <v>1286</v>
      </c>
      <c r="B162" s="243"/>
      <c r="C162" s="120" t="s">
        <v>591</v>
      </c>
      <c r="D162" s="115" t="s">
        <v>122</v>
      </c>
      <c r="E162" s="115" t="s">
        <v>129</v>
      </c>
      <c r="F162" s="246" t="s">
        <v>0</v>
      </c>
      <c r="G162" s="246" t="s">
        <v>0</v>
      </c>
      <c r="H162" s="246">
        <v>0.23</v>
      </c>
      <c r="I162" s="161">
        <f t="shared" si="4"/>
        <v>0.23</v>
      </c>
      <c r="J162" s="246"/>
      <c r="K162" s="273">
        <f t="shared" si="5"/>
        <v>0.23</v>
      </c>
      <c r="L162" s="359"/>
      <c r="M162" s="359"/>
      <c r="N162" s="359"/>
      <c r="O162" s="346"/>
      <c r="P162" s="346"/>
      <c r="Q162" s="359"/>
      <c r="R162" s="345"/>
      <c r="S162" s="345"/>
      <c r="T162" s="345"/>
      <c r="U162" s="345"/>
      <c r="V162" s="345"/>
      <c r="W162" s="334"/>
      <c r="X162" s="359"/>
      <c r="Y162" s="345"/>
      <c r="Z162" s="345"/>
      <c r="AA162" s="345"/>
      <c r="AB162" s="345"/>
      <c r="AC162" s="345"/>
      <c r="AD162" s="334"/>
    </row>
    <row r="163" spans="1:30">
      <c r="A163" t="s">
        <v>379</v>
      </c>
      <c r="B163" s="284" t="s">
        <v>379</v>
      </c>
      <c r="C163" s="140" t="s">
        <v>592</v>
      </c>
      <c r="D163" s="141" t="s">
        <v>124</v>
      </c>
      <c r="E163" s="141" t="s">
        <v>124</v>
      </c>
      <c r="F163" s="247" t="s">
        <v>0</v>
      </c>
      <c r="G163" s="247" t="s">
        <v>0</v>
      </c>
      <c r="H163" s="247" t="s">
        <v>0</v>
      </c>
      <c r="I163" s="159">
        <f t="shared" si="4"/>
        <v>0</v>
      </c>
      <c r="J163" s="247"/>
      <c r="K163" s="271">
        <f t="shared" si="5"/>
        <v>0</v>
      </c>
      <c r="L163" s="336">
        <f>AVERAGE(F163:F173)</f>
        <v>0.18</v>
      </c>
      <c r="M163" s="336">
        <f>AVERAGE(G163:G173)</f>
        <v>0.255</v>
      </c>
      <c r="N163" s="336">
        <f>SUM(L163:M173)</f>
        <v>0.435</v>
      </c>
      <c r="O163" s="338">
        <f>AVERAGE(H163:H173)</f>
        <v>0.24833333333333338</v>
      </c>
      <c r="P163" s="338">
        <f>AVERAGE(I163:I173)</f>
        <v>0.29363636363636364</v>
      </c>
      <c r="Q163" s="336">
        <f>IF(COUNTIF(E163:E173,"=Encosta Direita")=0,"-",AVERAGEIF(E163:E173,"=Encosta Direita",I163:I173))</f>
        <v>7.0000000000000007E-2</v>
      </c>
      <c r="R163" s="345">
        <f>IF(COUNTIF(E163:E173,"=Encosta Esquerda")=0,"-",AVERAGEIF(E163:E173,"=Encosta Esquerda",I163:I173))</f>
        <v>0</v>
      </c>
      <c r="S163" s="345" t="str">
        <f>IF(COUNTIF(E163:E173,"=Planície Direita")=0,"-",AVERAGEIF(E163:E173,"=Planície Direita",I163:I173))</f>
        <v>-</v>
      </c>
      <c r="T163" s="345">
        <f>IF(COUNTIF(E163:E173,"=Planície Esquerda")=0,"-",AVERAGEIF(E163:E173,"=Planície Esquerda",I163:I173))</f>
        <v>0.21666666666666667</v>
      </c>
      <c r="U163" s="345">
        <f>IF(COUNTIF(E163:E173,"=Margem Direita")=0,"-",AVERAGEIF(E163:E173,"=Margem Direita",I163:I173))</f>
        <v>0.3</v>
      </c>
      <c r="V163" s="345">
        <f>IF(COUNTIF(E163:E173,"=Margem Esquerda")=0,"-",AVERAGEIF(E163:E173,"=Margem Esquerda",I163:I173))</f>
        <v>0.47</v>
      </c>
      <c r="W163" s="334">
        <f>IF(COUNTIF(E163:E173,"=Calha")=0,"-",AVERAGEIF(E163:E173,"=Calha",I163:I173))</f>
        <v>0.43500000000000005</v>
      </c>
      <c r="X163" s="336">
        <f>IF(COUNTIF(E163:E173,"=Encosta Direita")=0,"-",AVERAGEIF(E163:E173,"=Encosta Direita",K163:K173))</f>
        <v>7.0000000000000007E-2</v>
      </c>
      <c r="Y163" s="345">
        <f>IF(COUNTIF(E163:E173,"=Encosta Esquerda")=0,"-",AVERAGEIF(E163:E173,"=Encosta Esquerda",K163:K173))</f>
        <v>0</v>
      </c>
      <c r="Z163" s="345" t="str">
        <f>IF(COUNTIF(E163:E173,"=Planície Direita")=0,"-",AVERAGEIF(E163:E173,"=Planície Direita",K163:K173))</f>
        <v>-</v>
      </c>
      <c r="AA163" s="345">
        <f>IF(COUNTIF(E163:E173,"=Planície Esquerda")=0,"-",AVERAGEIF(E163:E173,"=Planície Esquerda",K163:K173))</f>
        <v>0.38666666666666671</v>
      </c>
      <c r="AB163" s="345">
        <f>IF(COUNTIF(E163:E173,"=Margem Direita")=0,"-",AVERAGEIF(E163:E173,"=Margem Direita",K163:K173))</f>
        <v>0.72</v>
      </c>
      <c r="AC163" s="345">
        <f>IF(COUNTIF(E163:E173,"=Margem Esquerda")=0,"-",AVERAGEIF(E163:E173,"=Margem Esquerda",K163:K173))</f>
        <v>0.47</v>
      </c>
      <c r="AD163" s="334">
        <f>IF(COUNTIF(E163:E173,"=Calha")=0,"-",AVERAGEIF(E163:E173,"=Calha",K163:K173))</f>
        <v>0.43500000000000005</v>
      </c>
    </row>
    <row r="164" spans="1:30">
      <c r="A164" t="s">
        <v>379</v>
      </c>
      <c r="B164" s="285"/>
      <c r="C164" s="140" t="s">
        <v>593</v>
      </c>
      <c r="D164" s="119" t="s">
        <v>125</v>
      </c>
      <c r="E164" s="119" t="s">
        <v>125</v>
      </c>
      <c r="F164" s="245" t="s">
        <v>0</v>
      </c>
      <c r="G164" s="245" t="s">
        <v>0</v>
      </c>
      <c r="H164" s="245">
        <v>0.4</v>
      </c>
      <c r="I164" s="100">
        <f t="shared" si="4"/>
        <v>0.4</v>
      </c>
      <c r="J164" s="245">
        <v>0.51</v>
      </c>
      <c r="K164" s="270">
        <f t="shared" si="5"/>
        <v>0.91</v>
      </c>
      <c r="L164" s="337"/>
      <c r="M164" s="337"/>
      <c r="N164" s="337"/>
      <c r="O164" s="339"/>
      <c r="P164" s="339"/>
      <c r="Q164" s="337"/>
      <c r="R164" s="345"/>
      <c r="S164" s="345"/>
      <c r="T164" s="345"/>
      <c r="U164" s="345"/>
      <c r="V164" s="345"/>
      <c r="W164" s="334"/>
      <c r="X164" s="337"/>
      <c r="Y164" s="345"/>
      <c r="Z164" s="345"/>
      <c r="AA164" s="345"/>
      <c r="AB164" s="345"/>
      <c r="AC164" s="345"/>
      <c r="AD164" s="334"/>
    </row>
    <row r="165" spans="1:30">
      <c r="A165" t="s">
        <v>379</v>
      </c>
      <c r="B165" s="285"/>
      <c r="C165" s="140" t="s">
        <v>594</v>
      </c>
      <c r="D165" s="119" t="s">
        <v>125</v>
      </c>
      <c r="E165" s="119" t="s">
        <v>125</v>
      </c>
      <c r="F165" s="245" t="s">
        <v>0</v>
      </c>
      <c r="G165" s="245" t="s">
        <v>0</v>
      </c>
      <c r="H165" s="245">
        <v>0.12</v>
      </c>
      <c r="I165" s="100">
        <f t="shared" si="4"/>
        <v>0.12</v>
      </c>
      <c r="J165" s="245"/>
      <c r="K165" s="270">
        <f t="shared" si="5"/>
        <v>0.12</v>
      </c>
      <c r="L165" s="337"/>
      <c r="M165" s="337"/>
      <c r="N165" s="337"/>
      <c r="O165" s="339"/>
      <c r="P165" s="339"/>
      <c r="Q165" s="337"/>
      <c r="R165" s="345"/>
      <c r="S165" s="345"/>
      <c r="T165" s="345"/>
      <c r="U165" s="345"/>
      <c r="V165" s="345"/>
      <c r="W165" s="334"/>
      <c r="X165" s="337"/>
      <c r="Y165" s="345"/>
      <c r="Z165" s="345"/>
      <c r="AA165" s="345"/>
      <c r="AB165" s="345"/>
      <c r="AC165" s="345"/>
      <c r="AD165" s="334"/>
    </row>
    <row r="166" spans="1:30">
      <c r="A166" t="s">
        <v>379</v>
      </c>
      <c r="B166" s="285"/>
      <c r="C166" s="140" t="s">
        <v>595</v>
      </c>
      <c r="D166" s="119" t="s">
        <v>125</v>
      </c>
      <c r="E166" s="119" t="s">
        <v>125</v>
      </c>
      <c r="F166" s="245" t="s">
        <v>0</v>
      </c>
      <c r="G166" s="245" t="s">
        <v>0</v>
      </c>
      <c r="H166" s="245">
        <v>0.13</v>
      </c>
      <c r="I166" s="100">
        <f t="shared" si="4"/>
        <v>0.13</v>
      </c>
      <c r="J166" s="245"/>
      <c r="K166" s="270">
        <f t="shared" si="5"/>
        <v>0.13</v>
      </c>
      <c r="L166" s="337"/>
      <c r="M166" s="337"/>
      <c r="N166" s="337"/>
      <c r="O166" s="339"/>
      <c r="P166" s="339"/>
      <c r="Q166" s="337"/>
      <c r="R166" s="345"/>
      <c r="S166" s="345"/>
      <c r="T166" s="345"/>
      <c r="U166" s="345"/>
      <c r="V166" s="345"/>
      <c r="W166" s="334"/>
      <c r="X166" s="337"/>
      <c r="Y166" s="345"/>
      <c r="Z166" s="345"/>
      <c r="AA166" s="345"/>
      <c r="AB166" s="345"/>
      <c r="AC166" s="345"/>
      <c r="AD166" s="334"/>
    </row>
    <row r="167" spans="1:30">
      <c r="A167" t="s">
        <v>379</v>
      </c>
      <c r="B167" s="285"/>
      <c r="C167" s="140" t="s">
        <v>596</v>
      </c>
      <c r="D167" s="119" t="s">
        <v>126</v>
      </c>
      <c r="E167" s="119" t="s">
        <v>126</v>
      </c>
      <c r="F167" s="245" t="s">
        <v>0</v>
      </c>
      <c r="G167" s="245" t="s">
        <v>0</v>
      </c>
      <c r="H167" s="245">
        <v>0.47</v>
      </c>
      <c r="I167" s="100">
        <f t="shared" si="4"/>
        <v>0.47</v>
      </c>
      <c r="J167" s="245"/>
      <c r="K167" s="270">
        <f t="shared" si="5"/>
        <v>0.47</v>
      </c>
      <c r="L167" s="337"/>
      <c r="M167" s="337"/>
      <c r="N167" s="337"/>
      <c r="O167" s="339"/>
      <c r="P167" s="339"/>
      <c r="Q167" s="337"/>
      <c r="R167" s="345"/>
      <c r="S167" s="345"/>
      <c r="T167" s="345"/>
      <c r="U167" s="345"/>
      <c r="V167" s="345"/>
      <c r="W167" s="334"/>
      <c r="X167" s="337"/>
      <c r="Y167" s="345"/>
      <c r="Z167" s="345"/>
      <c r="AA167" s="345"/>
      <c r="AB167" s="345"/>
      <c r="AC167" s="345"/>
      <c r="AD167" s="334"/>
    </row>
    <row r="168" spans="1:30">
      <c r="A168" t="s">
        <v>379</v>
      </c>
      <c r="B168" s="285"/>
      <c r="C168" s="140" t="s">
        <v>597</v>
      </c>
      <c r="D168" s="119" t="s">
        <v>10</v>
      </c>
      <c r="E168" s="119" t="s">
        <v>10</v>
      </c>
      <c r="F168" s="245">
        <v>0.16</v>
      </c>
      <c r="G168" s="245">
        <v>0.68</v>
      </c>
      <c r="H168" s="245" t="s">
        <v>0</v>
      </c>
      <c r="I168" s="100">
        <f t="shared" si="4"/>
        <v>0.84000000000000008</v>
      </c>
      <c r="J168" s="245"/>
      <c r="K168" s="270">
        <f t="shared" si="5"/>
        <v>0.84000000000000008</v>
      </c>
      <c r="L168" s="337"/>
      <c r="M168" s="337"/>
      <c r="N168" s="337"/>
      <c r="O168" s="339"/>
      <c r="P168" s="339"/>
      <c r="Q168" s="337"/>
      <c r="R168" s="345"/>
      <c r="S168" s="345"/>
      <c r="T168" s="345"/>
      <c r="U168" s="345"/>
      <c r="V168" s="345"/>
      <c r="W168" s="334"/>
      <c r="X168" s="337"/>
      <c r="Y168" s="345"/>
      <c r="Z168" s="345"/>
      <c r="AA168" s="345"/>
      <c r="AB168" s="345"/>
      <c r="AC168" s="345"/>
      <c r="AD168" s="334"/>
    </row>
    <row r="169" spans="1:30">
      <c r="A169" t="s">
        <v>379</v>
      </c>
      <c r="B169" s="285"/>
      <c r="C169" s="140" t="s">
        <v>598</v>
      </c>
      <c r="D169" s="119" t="s">
        <v>10</v>
      </c>
      <c r="E169" s="119" t="s">
        <v>10</v>
      </c>
      <c r="F169" s="245">
        <v>0.21</v>
      </c>
      <c r="G169" s="245">
        <v>0.34</v>
      </c>
      <c r="H169" s="245" t="s">
        <v>0</v>
      </c>
      <c r="I169" s="100">
        <f t="shared" si="4"/>
        <v>0.55000000000000004</v>
      </c>
      <c r="J169" s="245"/>
      <c r="K169" s="270">
        <f t="shared" si="5"/>
        <v>0.55000000000000004</v>
      </c>
      <c r="L169" s="337"/>
      <c r="M169" s="337"/>
      <c r="N169" s="337"/>
      <c r="O169" s="339"/>
      <c r="P169" s="339"/>
      <c r="Q169" s="337"/>
      <c r="R169" s="345"/>
      <c r="S169" s="345"/>
      <c r="T169" s="345"/>
      <c r="U169" s="345"/>
      <c r="V169" s="345"/>
      <c r="W169" s="334"/>
      <c r="X169" s="337"/>
      <c r="Y169" s="345"/>
      <c r="Z169" s="345"/>
      <c r="AA169" s="345"/>
      <c r="AB169" s="345"/>
      <c r="AC169" s="345"/>
      <c r="AD169" s="334"/>
    </row>
    <row r="170" spans="1:30">
      <c r="A170" t="s">
        <v>379</v>
      </c>
      <c r="B170" s="285"/>
      <c r="C170" s="140" t="s">
        <v>599</v>
      </c>
      <c r="D170" s="119" t="s">
        <v>10</v>
      </c>
      <c r="E170" s="119" t="s">
        <v>10</v>
      </c>
      <c r="F170" s="245">
        <v>0.21</v>
      </c>
      <c r="G170" s="245">
        <v>0</v>
      </c>
      <c r="H170" s="245" t="s">
        <v>0</v>
      </c>
      <c r="I170" s="100">
        <f t="shared" si="4"/>
        <v>0.21</v>
      </c>
      <c r="J170" s="245"/>
      <c r="K170" s="270">
        <f t="shared" si="5"/>
        <v>0.21</v>
      </c>
      <c r="L170" s="337"/>
      <c r="M170" s="337"/>
      <c r="N170" s="337"/>
      <c r="O170" s="339"/>
      <c r="P170" s="339"/>
      <c r="Q170" s="337"/>
      <c r="R170" s="345"/>
      <c r="S170" s="345"/>
      <c r="T170" s="345"/>
      <c r="U170" s="345"/>
      <c r="V170" s="345"/>
      <c r="W170" s="334"/>
      <c r="X170" s="337"/>
      <c r="Y170" s="345"/>
      <c r="Z170" s="345"/>
      <c r="AA170" s="345"/>
      <c r="AB170" s="345"/>
      <c r="AC170" s="345"/>
      <c r="AD170" s="334"/>
    </row>
    <row r="171" spans="1:30">
      <c r="A171" t="s">
        <v>379</v>
      </c>
      <c r="B171" s="285"/>
      <c r="C171" s="140" t="s">
        <v>600</v>
      </c>
      <c r="D171" s="119" t="s">
        <v>10</v>
      </c>
      <c r="E171" s="119" t="s">
        <v>10</v>
      </c>
      <c r="F171" s="245">
        <v>0.14000000000000001</v>
      </c>
      <c r="G171" s="245">
        <v>0</v>
      </c>
      <c r="H171" s="245" t="s">
        <v>0</v>
      </c>
      <c r="I171" s="100">
        <f t="shared" si="4"/>
        <v>0.14000000000000001</v>
      </c>
      <c r="J171" s="245"/>
      <c r="K171" s="270">
        <f t="shared" si="5"/>
        <v>0.14000000000000001</v>
      </c>
      <c r="L171" s="337"/>
      <c r="M171" s="337"/>
      <c r="N171" s="337"/>
      <c r="O171" s="339"/>
      <c r="P171" s="339"/>
      <c r="Q171" s="337"/>
      <c r="R171" s="345"/>
      <c r="S171" s="345"/>
      <c r="T171" s="345"/>
      <c r="U171" s="345"/>
      <c r="V171" s="345"/>
      <c r="W171" s="334"/>
      <c r="X171" s="337"/>
      <c r="Y171" s="345"/>
      <c r="Z171" s="345"/>
      <c r="AA171" s="345"/>
      <c r="AB171" s="345"/>
      <c r="AC171" s="345"/>
      <c r="AD171" s="334"/>
    </row>
    <row r="172" spans="1:30">
      <c r="A172" t="s">
        <v>379</v>
      </c>
      <c r="B172" s="285"/>
      <c r="C172" s="140" t="s">
        <v>601</v>
      </c>
      <c r="D172" s="119" t="s">
        <v>127</v>
      </c>
      <c r="E172" s="119" t="s">
        <v>127</v>
      </c>
      <c r="F172" s="245" t="s">
        <v>0</v>
      </c>
      <c r="G172" s="245" t="s">
        <v>0</v>
      </c>
      <c r="H172" s="245">
        <v>0.3</v>
      </c>
      <c r="I172" s="100">
        <f t="shared" si="4"/>
        <v>0.3</v>
      </c>
      <c r="J172" s="245">
        <v>0.42</v>
      </c>
      <c r="K172" s="270">
        <f t="shared" si="5"/>
        <v>0.72</v>
      </c>
      <c r="L172" s="337"/>
      <c r="M172" s="337"/>
      <c r="N172" s="337"/>
      <c r="O172" s="339"/>
      <c r="P172" s="339"/>
      <c r="Q172" s="337"/>
      <c r="R172" s="345"/>
      <c r="S172" s="345"/>
      <c r="T172" s="345"/>
      <c r="U172" s="345"/>
      <c r="V172" s="345"/>
      <c r="W172" s="334"/>
      <c r="X172" s="337"/>
      <c r="Y172" s="345"/>
      <c r="Z172" s="345"/>
      <c r="AA172" s="345"/>
      <c r="AB172" s="345"/>
      <c r="AC172" s="345"/>
      <c r="AD172" s="334"/>
    </row>
    <row r="173" spans="1:30" ht="15.75" thickBot="1">
      <c r="A173" t="s">
        <v>379</v>
      </c>
      <c r="B173" s="286"/>
      <c r="C173" s="120" t="s">
        <v>602</v>
      </c>
      <c r="D173" s="157" t="s">
        <v>129</v>
      </c>
      <c r="E173" s="157" t="s">
        <v>129</v>
      </c>
      <c r="F173" s="244" t="s">
        <v>0</v>
      </c>
      <c r="G173" s="244" t="s">
        <v>0</v>
      </c>
      <c r="H173" s="244">
        <v>7.0000000000000007E-2</v>
      </c>
      <c r="I173" s="158">
        <f t="shared" si="4"/>
        <v>7.0000000000000007E-2</v>
      </c>
      <c r="J173" s="244"/>
      <c r="K173" s="269">
        <f t="shared" si="5"/>
        <v>7.0000000000000007E-2</v>
      </c>
      <c r="L173" s="359"/>
      <c r="M173" s="359"/>
      <c r="N173" s="359"/>
      <c r="O173" s="346"/>
      <c r="P173" s="346"/>
      <c r="Q173" s="359"/>
      <c r="R173" s="345"/>
      <c r="S173" s="345"/>
      <c r="T173" s="345"/>
      <c r="U173" s="345"/>
      <c r="V173" s="345"/>
      <c r="W173" s="334"/>
      <c r="X173" s="359"/>
      <c r="Y173" s="345"/>
      <c r="Z173" s="345"/>
      <c r="AA173" s="345"/>
      <c r="AB173" s="345"/>
      <c r="AC173" s="345"/>
      <c r="AD173" s="334"/>
    </row>
    <row r="174" spans="1:30">
      <c r="A174" t="s">
        <v>476</v>
      </c>
      <c r="B174" s="289" t="s">
        <v>476</v>
      </c>
      <c r="C174" s="140" t="s">
        <v>604</v>
      </c>
      <c r="D174" s="154" t="s">
        <v>124</v>
      </c>
      <c r="E174" s="154" t="s">
        <v>124</v>
      </c>
      <c r="F174" s="248" t="s">
        <v>0</v>
      </c>
      <c r="G174" s="248" t="s">
        <v>0</v>
      </c>
      <c r="H174" s="248">
        <v>0.2</v>
      </c>
      <c r="I174" s="160">
        <f t="shared" si="4"/>
        <v>0.2</v>
      </c>
      <c r="J174" s="248"/>
      <c r="K174" s="272">
        <f t="shared" si="5"/>
        <v>0.2</v>
      </c>
      <c r="L174" s="336">
        <f>AVERAGE(F174:F182)</f>
        <v>0.72333333333333327</v>
      </c>
      <c r="M174" s="336">
        <f>AVERAGE(G174:G182)</f>
        <v>0.99333333333333329</v>
      </c>
      <c r="N174" s="336">
        <f>SUM(L174:M182)</f>
        <v>1.7166666666666666</v>
      </c>
      <c r="O174" s="338">
        <f>AVERAGE(H174:H182)</f>
        <v>1.4166666666666667</v>
      </c>
      <c r="P174" s="338">
        <f>AVERAGE(I174:I182)</f>
        <v>1.5166666666666666</v>
      </c>
      <c r="Q174" s="345" t="str">
        <f>IF(COUNTIF(E174:E182,"=Encosta Direita")=0,"-",AVERAGEIF(E174:E182,"=Encosta Direita",I174:I182))</f>
        <v>-</v>
      </c>
      <c r="R174" s="345">
        <f>IF(COUNTIF(E174:E182,"=Encosta Esquerda")=0,"-",AVERAGEIF(E174:E182,"=Encosta Esquerda",I174:I182))</f>
        <v>0.2</v>
      </c>
      <c r="S174" s="345">
        <f>IF(COUNTIF(E174:E182,"=Planície Direita")=0,"-",AVERAGEIF(E174:E182,"=Planície Direita",I174:I182))</f>
        <v>0.7</v>
      </c>
      <c r="T174" s="345">
        <f>IF(COUNTIF(E174:E182,"=Planície Esquerda")=0,"-",AVERAGEIF(E174:E182,"=Planície Esquerda",I174:I182))</f>
        <v>1.6</v>
      </c>
      <c r="U174" s="345">
        <f>IF(COUNTIF(E174:E182,"=Margem Direita")=0,"-",AVERAGEIF(E174:E182,"=Margem Direita",I174:I182))</f>
        <v>4.2</v>
      </c>
      <c r="V174" s="345">
        <f>IF(COUNTIF(E174:E182,"=Margem Esquerda")=0,"-",AVERAGEIF(E174:E182,"=Margem Esquerda",I174:I182))</f>
        <v>1.1000000000000001</v>
      </c>
      <c r="W174" s="334">
        <f>IF(COUNTIF(E174:E182,"=Calha")=0,"-",AVERAGEIF(E174:E182,"=Calha",I174:I182))</f>
        <v>1.7166666666666666</v>
      </c>
      <c r="X174" s="345" t="str">
        <f>IF(COUNTIF(E174:E182,"=Encosta Direita")=0,"-",AVERAGEIF(E174:E182,"=Encosta Direita",K174:K182))</f>
        <v>-</v>
      </c>
      <c r="Y174" s="345">
        <f>IF(COUNTIF(E174:E182,"=Encosta Esquerda")=0,"-",AVERAGEIF(E174:E182,"=Encosta Esquerda",K174:K182))</f>
        <v>0.2</v>
      </c>
      <c r="Z174" s="345">
        <f>IF(COUNTIF(E174:E182,"=Planície Direita")=0,"-",AVERAGEIF(E174:E182,"=Planície Direita",K174:K182))</f>
        <v>0.7</v>
      </c>
      <c r="AA174" s="345">
        <f>IF(COUNTIF(E174:E182,"=Planície Esquerda")=0,"-",AVERAGEIF(E174:E182,"=Planície Esquerda",K174:K182))</f>
        <v>1.6</v>
      </c>
      <c r="AB174" s="345">
        <f>IF(COUNTIF(E174:E182,"=Margem Direita")=0,"-",AVERAGEIF(E174:E182,"=Margem Direita",K174:K182))</f>
        <v>4.2</v>
      </c>
      <c r="AC174" s="345">
        <f>IF(COUNTIF(E174:E182,"=Margem Esquerda")=0,"-",AVERAGEIF(E174:E182,"=Margem Esquerda",K174:K182))</f>
        <v>1.1000000000000001</v>
      </c>
      <c r="AD174" s="334">
        <f>IF(COUNTIF(E174:E182,"=Calha")=0,"-",AVERAGEIF(E174:E182,"=Calha",K174:K182))</f>
        <v>1.7166666666666666</v>
      </c>
    </row>
    <row r="175" spans="1:30">
      <c r="A175" t="s">
        <v>476</v>
      </c>
      <c r="B175" s="290"/>
      <c r="C175" s="140" t="s">
        <v>605</v>
      </c>
      <c r="D175" s="119" t="s">
        <v>125</v>
      </c>
      <c r="E175" s="119" t="s">
        <v>125</v>
      </c>
      <c r="F175" s="245" t="s">
        <v>0</v>
      </c>
      <c r="G175" s="245" t="s">
        <v>0</v>
      </c>
      <c r="H175" s="245">
        <v>1.6</v>
      </c>
      <c r="I175" s="100">
        <f t="shared" si="4"/>
        <v>1.6</v>
      </c>
      <c r="J175" s="245"/>
      <c r="K175" s="270">
        <f t="shared" si="5"/>
        <v>1.6</v>
      </c>
      <c r="L175" s="337"/>
      <c r="M175" s="337"/>
      <c r="N175" s="337"/>
      <c r="O175" s="339"/>
      <c r="P175" s="339"/>
      <c r="Q175" s="345"/>
      <c r="R175" s="345"/>
      <c r="S175" s="345"/>
      <c r="T175" s="345"/>
      <c r="U175" s="345"/>
      <c r="V175" s="345"/>
      <c r="W175" s="334"/>
      <c r="X175" s="345"/>
      <c r="Y175" s="345"/>
      <c r="Z175" s="345"/>
      <c r="AA175" s="345"/>
      <c r="AB175" s="345"/>
      <c r="AC175" s="345"/>
      <c r="AD175" s="334"/>
    </row>
    <row r="176" spans="1:30">
      <c r="A176" t="s">
        <v>476</v>
      </c>
      <c r="B176" s="290"/>
      <c r="C176" s="140" t="s">
        <v>606</v>
      </c>
      <c r="D176" s="119" t="s">
        <v>126</v>
      </c>
      <c r="E176" s="119" t="s">
        <v>126</v>
      </c>
      <c r="F176" s="245" t="s">
        <v>0</v>
      </c>
      <c r="G176" s="245" t="s">
        <v>0</v>
      </c>
      <c r="H176" s="245">
        <v>1.1000000000000001</v>
      </c>
      <c r="I176" s="100">
        <f t="shared" si="4"/>
        <v>1.1000000000000001</v>
      </c>
      <c r="J176" s="245"/>
      <c r="K176" s="270">
        <f t="shared" si="5"/>
        <v>1.1000000000000001</v>
      </c>
      <c r="L176" s="337"/>
      <c r="M176" s="337"/>
      <c r="N176" s="337"/>
      <c r="O176" s="339"/>
      <c r="P176" s="339"/>
      <c r="Q176" s="345"/>
      <c r="R176" s="345"/>
      <c r="S176" s="345"/>
      <c r="T176" s="345"/>
      <c r="U176" s="345"/>
      <c r="V176" s="345"/>
      <c r="W176" s="334"/>
      <c r="X176" s="345"/>
      <c r="Y176" s="345"/>
      <c r="Z176" s="345"/>
      <c r="AA176" s="345"/>
      <c r="AB176" s="345"/>
      <c r="AC176" s="345"/>
      <c r="AD176" s="334"/>
    </row>
    <row r="177" spans="1:30">
      <c r="A177" t="s">
        <v>476</v>
      </c>
      <c r="B177" s="290"/>
      <c r="C177" s="140" t="s">
        <v>607</v>
      </c>
      <c r="D177" s="119" t="s">
        <v>10</v>
      </c>
      <c r="E177" s="119" t="s">
        <v>10</v>
      </c>
      <c r="F177" s="245">
        <v>0.3</v>
      </c>
      <c r="G177" s="245">
        <v>0.85</v>
      </c>
      <c r="H177" s="245" t="s">
        <v>0</v>
      </c>
      <c r="I177" s="100">
        <f t="shared" si="4"/>
        <v>1.1499999999999999</v>
      </c>
      <c r="J177" s="245"/>
      <c r="K177" s="270">
        <f t="shared" si="5"/>
        <v>1.1499999999999999</v>
      </c>
      <c r="L177" s="337"/>
      <c r="M177" s="337"/>
      <c r="N177" s="337"/>
      <c r="O177" s="339"/>
      <c r="P177" s="339"/>
      <c r="Q177" s="345"/>
      <c r="R177" s="345"/>
      <c r="S177" s="345"/>
      <c r="T177" s="345"/>
      <c r="U177" s="345"/>
      <c r="V177" s="345"/>
      <c r="W177" s="334"/>
      <c r="X177" s="345"/>
      <c r="Y177" s="345"/>
      <c r="Z177" s="345"/>
      <c r="AA177" s="345"/>
      <c r="AB177" s="345"/>
      <c r="AC177" s="345"/>
      <c r="AD177" s="334"/>
    </row>
    <row r="178" spans="1:30">
      <c r="A178" t="s">
        <v>476</v>
      </c>
      <c r="B178" s="290"/>
      <c r="C178" s="140" t="s">
        <v>608</v>
      </c>
      <c r="D178" s="119" t="s">
        <v>10</v>
      </c>
      <c r="E178" s="119" t="s">
        <v>10</v>
      </c>
      <c r="F178" s="245">
        <v>0.32</v>
      </c>
      <c r="G178" s="245">
        <v>1.98</v>
      </c>
      <c r="H178" s="245" t="s">
        <v>0</v>
      </c>
      <c r="I178" s="100">
        <f t="shared" si="4"/>
        <v>2.2999999999999998</v>
      </c>
      <c r="J178" s="245"/>
      <c r="K178" s="270">
        <f t="shared" si="5"/>
        <v>2.2999999999999998</v>
      </c>
      <c r="L178" s="337"/>
      <c r="M178" s="337"/>
      <c r="N178" s="337"/>
      <c r="O178" s="339"/>
      <c r="P178" s="339"/>
      <c r="Q178" s="345"/>
      <c r="R178" s="345"/>
      <c r="S178" s="345"/>
      <c r="T178" s="345"/>
      <c r="U178" s="345"/>
      <c r="V178" s="345"/>
      <c r="W178" s="334"/>
      <c r="X178" s="345"/>
      <c r="Y178" s="345"/>
      <c r="Z178" s="345"/>
      <c r="AA178" s="345"/>
      <c r="AB178" s="345"/>
      <c r="AC178" s="345"/>
      <c r="AD178" s="334"/>
    </row>
    <row r="179" spans="1:30">
      <c r="A179" t="s">
        <v>476</v>
      </c>
      <c r="B179" s="290"/>
      <c r="C179" s="140" t="s">
        <v>609</v>
      </c>
      <c r="D179" s="119" t="s">
        <v>10</v>
      </c>
      <c r="E179" s="119" t="s">
        <v>10</v>
      </c>
      <c r="F179" s="245">
        <v>1.55</v>
      </c>
      <c r="G179" s="245">
        <v>0.15</v>
      </c>
      <c r="H179" s="245" t="s">
        <v>0</v>
      </c>
      <c r="I179" s="100">
        <f t="shared" si="4"/>
        <v>1.7</v>
      </c>
      <c r="J179" s="245"/>
      <c r="K179" s="270">
        <f t="shared" si="5"/>
        <v>1.7</v>
      </c>
      <c r="L179" s="337"/>
      <c r="M179" s="337"/>
      <c r="N179" s="337"/>
      <c r="O179" s="339"/>
      <c r="P179" s="339"/>
      <c r="Q179" s="345"/>
      <c r="R179" s="345"/>
      <c r="S179" s="345"/>
      <c r="T179" s="345"/>
      <c r="U179" s="345"/>
      <c r="V179" s="345"/>
      <c r="W179" s="334"/>
      <c r="X179" s="345"/>
      <c r="Y179" s="345"/>
      <c r="Z179" s="345"/>
      <c r="AA179" s="345"/>
      <c r="AB179" s="345"/>
      <c r="AC179" s="345"/>
      <c r="AD179" s="334"/>
    </row>
    <row r="180" spans="1:30">
      <c r="A180" t="s">
        <v>476</v>
      </c>
      <c r="B180" s="290"/>
      <c r="C180" s="140" t="s">
        <v>610</v>
      </c>
      <c r="D180" s="119" t="s">
        <v>127</v>
      </c>
      <c r="E180" s="119" t="s">
        <v>127</v>
      </c>
      <c r="F180" s="131" t="s">
        <v>0</v>
      </c>
      <c r="G180" s="131" t="s">
        <v>0</v>
      </c>
      <c r="H180" s="131">
        <v>4.2</v>
      </c>
      <c r="I180" s="100">
        <f t="shared" si="4"/>
        <v>4.2</v>
      </c>
      <c r="J180" s="131"/>
      <c r="K180" s="131">
        <f t="shared" si="5"/>
        <v>4.2</v>
      </c>
      <c r="L180" s="337"/>
      <c r="M180" s="337"/>
      <c r="N180" s="337"/>
      <c r="O180" s="339"/>
      <c r="P180" s="339"/>
      <c r="Q180" s="345"/>
      <c r="R180" s="345"/>
      <c r="S180" s="345"/>
      <c r="T180" s="345"/>
      <c r="U180" s="345"/>
      <c r="V180" s="345"/>
      <c r="W180" s="334"/>
      <c r="X180" s="345"/>
      <c r="Y180" s="345"/>
      <c r="Z180" s="345"/>
      <c r="AA180" s="345"/>
      <c r="AB180" s="345"/>
      <c r="AC180" s="345"/>
      <c r="AD180" s="334"/>
    </row>
    <row r="181" spans="1:30">
      <c r="A181" t="s">
        <v>476</v>
      </c>
      <c r="B181" s="290"/>
      <c r="C181" s="140" t="s">
        <v>611</v>
      </c>
      <c r="D181" s="119" t="s">
        <v>128</v>
      </c>
      <c r="E181" s="119" t="s">
        <v>128</v>
      </c>
      <c r="F181" s="245" t="s">
        <v>0</v>
      </c>
      <c r="G181" s="245" t="s">
        <v>0</v>
      </c>
      <c r="H181" s="245">
        <v>0.6</v>
      </c>
      <c r="I181" s="100">
        <f t="shared" si="4"/>
        <v>0.6</v>
      </c>
      <c r="J181" s="245"/>
      <c r="K181" s="270">
        <f t="shared" si="5"/>
        <v>0.6</v>
      </c>
      <c r="L181" s="337"/>
      <c r="M181" s="337"/>
      <c r="N181" s="337"/>
      <c r="O181" s="339"/>
      <c r="P181" s="339"/>
      <c r="Q181" s="345"/>
      <c r="R181" s="345"/>
      <c r="S181" s="345"/>
      <c r="T181" s="345"/>
      <c r="U181" s="345"/>
      <c r="V181" s="345"/>
      <c r="W181" s="334"/>
      <c r="X181" s="345"/>
      <c r="Y181" s="345"/>
      <c r="Z181" s="345"/>
      <c r="AA181" s="345"/>
      <c r="AB181" s="345"/>
      <c r="AC181" s="345"/>
      <c r="AD181" s="334"/>
    </row>
    <row r="182" spans="1:30" ht="15.75" thickBot="1">
      <c r="A182" t="s">
        <v>476</v>
      </c>
      <c r="B182" s="290"/>
      <c r="C182" s="120" t="s">
        <v>612</v>
      </c>
      <c r="D182" s="115" t="s">
        <v>128</v>
      </c>
      <c r="E182" s="115" t="s">
        <v>128</v>
      </c>
      <c r="F182" s="246" t="s">
        <v>0</v>
      </c>
      <c r="G182" s="246" t="s">
        <v>0</v>
      </c>
      <c r="H182" s="246">
        <v>0.8</v>
      </c>
      <c r="I182" s="161">
        <f t="shared" si="4"/>
        <v>0.8</v>
      </c>
      <c r="J182" s="246"/>
      <c r="K182" s="273">
        <f t="shared" si="5"/>
        <v>0.8</v>
      </c>
      <c r="L182" s="359"/>
      <c r="M182" s="359"/>
      <c r="N182" s="359"/>
      <c r="O182" s="346"/>
      <c r="P182" s="346"/>
      <c r="Q182" s="345"/>
      <c r="R182" s="345"/>
      <c r="S182" s="345"/>
      <c r="T182" s="345"/>
      <c r="U182" s="345"/>
      <c r="V182" s="345"/>
      <c r="W182" s="334"/>
      <c r="X182" s="345"/>
      <c r="Y182" s="345"/>
      <c r="Z182" s="345"/>
      <c r="AA182" s="345"/>
      <c r="AB182" s="345"/>
      <c r="AC182" s="345"/>
      <c r="AD182" s="334"/>
    </row>
    <row r="183" spans="1:30">
      <c r="A183" t="s">
        <v>477</v>
      </c>
      <c r="B183" s="306" t="s">
        <v>477</v>
      </c>
      <c r="C183" s="163" t="s">
        <v>613</v>
      </c>
      <c r="D183" s="214" t="s">
        <v>124</v>
      </c>
      <c r="E183" s="214" t="s">
        <v>124</v>
      </c>
      <c r="F183" s="247" t="s">
        <v>0</v>
      </c>
      <c r="G183" s="247" t="s">
        <v>0</v>
      </c>
      <c r="H183" s="247">
        <v>0.2</v>
      </c>
      <c r="I183" s="159">
        <f t="shared" si="4"/>
        <v>0.2</v>
      </c>
      <c r="J183" s="247"/>
      <c r="K183" s="271">
        <f t="shared" si="5"/>
        <v>0.2</v>
      </c>
      <c r="L183" s="336">
        <f>AVERAGE(F183:F199)</f>
        <v>0.20333333333333334</v>
      </c>
      <c r="M183" s="336">
        <f>AVERAGE(G183:G199)</f>
        <v>0.32</v>
      </c>
      <c r="N183" s="336">
        <f>SUM(L183:M199)</f>
        <v>0.52333333333333332</v>
      </c>
      <c r="O183" s="338">
        <f>AVERAGE(H183:H199)</f>
        <v>0.96214285714285708</v>
      </c>
      <c r="P183" s="338">
        <f>AVERAGE(I183:I199)</f>
        <v>0.88470588235294101</v>
      </c>
      <c r="Q183" s="336" t="str">
        <f>IF(COUNTIF(E183:E199,"=Encosta Direita")=0,"-",AVERAGEIF(E183:E199,"=Encosta Direita",I183:I199))</f>
        <v>-</v>
      </c>
      <c r="R183" s="336">
        <f>IF(COUNTIF(E183:E199,"=Encosta Esquerda")=0,"-",AVERAGEIF(E183:E199,"=Encosta Esquerda",I183:I199))</f>
        <v>0.2</v>
      </c>
      <c r="S183" s="336">
        <f>IF(COUNTIF(E183:E199,"=Planície Direita")=0,"-",AVERAGEIF(E183:E199,"=Planície Direita",I183:I199))</f>
        <v>1.075</v>
      </c>
      <c r="T183" s="336">
        <f>IF(COUNTIF(E183:E199,"=Planície Esquerda")=0,"-",AVERAGEIF(E183:E199,"=Planície Esquerda",I183:I199))</f>
        <v>1</v>
      </c>
      <c r="U183" s="336">
        <f>IF(COUNTIF(E183:E199,"=Margem Direita")=0,"-",AVERAGEIF(E183:E199,"=Margem Direita",I183:I199))</f>
        <v>1</v>
      </c>
      <c r="V183" s="336">
        <f>IF(COUNTIF(E183:E199,"=Margem Esquerda")=0,"-",AVERAGEIF(E183:E199,"=Margem Esquerda",I183:I199))</f>
        <v>0.7</v>
      </c>
      <c r="W183" s="338">
        <f>IF(COUNTIF(E183:E199,"=Calha")=0,"-",AVERAGEIF(E183:E199,"=Calha",I183:I199))</f>
        <v>0.52333333333333332</v>
      </c>
      <c r="X183" s="336" t="str">
        <f>IF(COUNTIF(E183:E199,"=Encosta Direita")=0,"-",AVERAGEIF(E183:E199,"=Encosta Direita",K183:K199))</f>
        <v>-</v>
      </c>
      <c r="Y183" s="336">
        <f>IF(COUNTIF(E183:E199,"=Encosta Esquerda")=0,"-",AVERAGEIF(E183:E199,"=Encosta Esquerda",K183:K199))</f>
        <v>0.2</v>
      </c>
      <c r="Z183" s="336">
        <f>IF(COUNTIF(E183:E199,"=Planície Direita")=0,"-",AVERAGEIF(E183:E199,"=Planície Direita",K183:K199))</f>
        <v>1.075</v>
      </c>
      <c r="AA183" s="336">
        <f>IF(COUNTIF(E183:E199,"=Planície Esquerda")=0,"-",AVERAGEIF(E183:E199,"=Planície Esquerda",K183:K199))</f>
        <v>1</v>
      </c>
      <c r="AB183" s="336">
        <f>IF(COUNTIF(E183:E199,"=Margem Direita")=0,"-",AVERAGEIF(E183:E199,"=Margem Direita",K183:K199))</f>
        <v>1</v>
      </c>
      <c r="AC183" s="336">
        <f>IF(COUNTIF(E183:E199,"=Margem Esquerda")=0,"-",AVERAGEIF(E183:E199,"=Margem Esquerda",K183:K199))</f>
        <v>0.7</v>
      </c>
      <c r="AD183" s="338">
        <f>IF(COUNTIF(E183:E199,"=Calha")=0,"-",AVERAGEIF(E183:E199,"=Calha",K183:K199))</f>
        <v>0.52333333333333332</v>
      </c>
    </row>
    <row r="184" spans="1:30">
      <c r="A184" t="s">
        <v>477</v>
      </c>
      <c r="B184" s="307"/>
      <c r="C184" s="163" t="s">
        <v>614</v>
      </c>
      <c r="D184" s="112" t="s">
        <v>125</v>
      </c>
      <c r="E184" s="112" t="s">
        <v>125</v>
      </c>
      <c r="F184" s="245" t="s">
        <v>0</v>
      </c>
      <c r="G184" s="245" t="s">
        <v>0</v>
      </c>
      <c r="H184" s="245">
        <v>1</v>
      </c>
      <c r="I184" s="100">
        <f t="shared" si="4"/>
        <v>1</v>
      </c>
      <c r="J184" s="245"/>
      <c r="K184" s="270">
        <f t="shared" si="5"/>
        <v>1</v>
      </c>
      <c r="L184" s="337"/>
      <c r="M184" s="337"/>
      <c r="N184" s="337"/>
      <c r="O184" s="339"/>
      <c r="P184" s="339"/>
      <c r="Q184" s="337"/>
      <c r="R184" s="337"/>
      <c r="S184" s="337"/>
      <c r="T184" s="337"/>
      <c r="U184" s="337"/>
      <c r="V184" s="337"/>
      <c r="W184" s="339"/>
      <c r="X184" s="337"/>
      <c r="Y184" s="337"/>
      <c r="Z184" s="337"/>
      <c r="AA184" s="337"/>
      <c r="AB184" s="337"/>
      <c r="AC184" s="337"/>
      <c r="AD184" s="339"/>
    </row>
    <row r="185" spans="1:30">
      <c r="A185" t="s">
        <v>477</v>
      </c>
      <c r="B185" s="307"/>
      <c r="C185" s="163" t="s">
        <v>615</v>
      </c>
      <c r="D185" s="112" t="s">
        <v>126</v>
      </c>
      <c r="E185" s="112" t="s">
        <v>126</v>
      </c>
      <c r="F185" s="245" t="s">
        <v>0</v>
      </c>
      <c r="G185" s="245" t="s">
        <v>0</v>
      </c>
      <c r="H185" s="245">
        <v>0.7</v>
      </c>
      <c r="I185" s="100">
        <f t="shared" si="4"/>
        <v>0.7</v>
      </c>
      <c r="J185" s="245"/>
      <c r="K185" s="270">
        <f t="shared" si="5"/>
        <v>0.7</v>
      </c>
      <c r="L185" s="337"/>
      <c r="M185" s="337"/>
      <c r="N185" s="337"/>
      <c r="O185" s="339"/>
      <c r="P185" s="339"/>
      <c r="Q185" s="337"/>
      <c r="R185" s="337"/>
      <c r="S185" s="337"/>
      <c r="T185" s="337"/>
      <c r="U185" s="337"/>
      <c r="V185" s="337"/>
      <c r="W185" s="339"/>
      <c r="X185" s="337"/>
      <c r="Y185" s="337"/>
      <c r="Z185" s="337"/>
      <c r="AA185" s="337"/>
      <c r="AB185" s="337"/>
      <c r="AC185" s="337"/>
      <c r="AD185" s="339"/>
    </row>
    <row r="186" spans="1:30">
      <c r="A186" t="s">
        <v>477</v>
      </c>
      <c r="B186" s="307"/>
      <c r="C186" s="163" t="s">
        <v>616</v>
      </c>
      <c r="D186" s="112" t="s">
        <v>10</v>
      </c>
      <c r="E186" s="112" t="s">
        <v>10</v>
      </c>
      <c r="F186" s="245">
        <v>0</v>
      </c>
      <c r="G186" s="245">
        <v>0.35</v>
      </c>
      <c r="H186" s="245" t="s">
        <v>0</v>
      </c>
      <c r="I186" s="100">
        <f t="shared" si="4"/>
        <v>0.35</v>
      </c>
      <c r="J186" s="245"/>
      <c r="K186" s="270">
        <f t="shared" si="5"/>
        <v>0.35</v>
      </c>
      <c r="L186" s="337"/>
      <c r="M186" s="337"/>
      <c r="N186" s="337"/>
      <c r="O186" s="339"/>
      <c r="P186" s="339"/>
      <c r="Q186" s="337"/>
      <c r="R186" s="337"/>
      <c r="S186" s="337"/>
      <c r="T186" s="337"/>
      <c r="U186" s="337"/>
      <c r="V186" s="337"/>
      <c r="W186" s="339"/>
      <c r="X186" s="337"/>
      <c r="Y186" s="337"/>
      <c r="Z186" s="337"/>
      <c r="AA186" s="337"/>
      <c r="AB186" s="337"/>
      <c r="AC186" s="337"/>
      <c r="AD186" s="339"/>
    </row>
    <row r="187" spans="1:30">
      <c r="A187" t="s">
        <v>477</v>
      </c>
      <c r="B187" s="307"/>
      <c r="C187" s="163" t="s">
        <v>617</v>
      </c>
      <c r="D187" s="112" t="s">
        <v>10</v>
      </c>
      <c r="E187" s="112" t="s">
        <v>10</v>
      </c>
      <c r="F187" s="245">
        <v>0.25</v>
      </c>
      <c r="G187" s="245">
        <v>0.17</v>
      </c>
      <c r="H187" s="245" t="s">
        <v>0</v>
      </c>
      <c r="I187" s="100">
        <f t="shared" si="4"/>
        <v>0.42000000000000004</v>
      </c>
      <c r="J187" s="245"/>
      <c r="K187" s="270">
        <f t="shared" si="5"/>
        <v>0.42000000000000004</v>
      </c>
      <c r="L187" s="337"/>
      <c r="M187" s="337"/>
      <c r="N187" s="337"/>
      <c r="O187" s="339"/>
      <c r="P187" s="339"/>
      <c r="Q187" s="337"/>
      <c r="R187" s="337"/>
      <c r="S187" s="337"/>
      <c r="T187" s="337"/>
      <c r="U187" s="337"/>
      <c r="V187" s="337"/>
      <c r="W187" s="339"/>
      <c r="X187" s="337"/>
      <c r="Y187" s="337"/>
      <c r="Z187" s="337"/>
      <c r="AA187" s="337"/>
      <c r="AB187" s="337"/>
      <c r="AC187" s="337"/>
      <c r="AD187" s="339"/>
    </row>
    <row r="188" spans="1:30">
      <c r="A188" t="s">
        <v>477</v>
      </c>
      <c r="B188" s="307"/>
      <c r="C188" s="163" t="s">
        <v>618</v>
      </c>
      <c r="D188" s="112" t="s">
        <v>10</v>
      </c>
      <c r="E188" s="112" t="s">
        <v>10</v>
      </c>
      <c r="F188" s="245">
        <v>0.36</v>
      </c>
      <c r="G188" s="245">
        <v>0.44</v>
      </c>
      <c r="H188" s="245" t="s">
        <v>0</v>
      </c>
      <c r="I188" s="100">
        <f t="shared" si="4"/>
        <v>0.8</v>
      </c>
      <c r="J188" s="245"/>
      <c r="K188" s="270">
        <f t="shared" si="5"/>
        <v>0.8</v>
      </c>
      <c r="L188" s="337"/>
      <c r="M188" s="337"/>
      <c r="N188" s="337"/>
      <c r="O188" s="339"/>
      <c r="P188" s="339"/>
      <c r="Q188" s="337"/>
      <c r="R188" s="337"/>
      <c r="S188" s="337"/>
      <c r="T188" s="337"/>
      <c r="U188" s="337"/>
      <c r="V188" s="337"/>
      <c r="W188" s="339"/>
      <c r="X188" s="337"/>
      <c r="Y188" s="337"/>
      <c r="Z188" s="337"/>
      <c r="AA188" s="337"/>
      <c r="AB188" s="337"/>
      <c r="AC188" s="337"/>
      <c r="AD188" s="339"/>
    </row>
    <row r="189" spans="1:30">
      <c r="A189" t="s">
        <v>477</v>
      </c>
      <c r="B189" s="307"/>
      <c r="C189" s="163" t="s">
        <v>619</v>
      </c>
      <c r="D189" s="112" t="s">
        <v>127</v>
      </c>
      <c r="E189" s="112" t="s">
        <v>127</v>
      </c>
      <c r="F189" s="245" t="s">
        <v>0</v>
      </c>
      <c r="G189" s="245" t="s">
        <v>0</v>
      </c>
      <c r="H189" s="245">
        <v>1</v>
      </c>
      <c r="I189" s="100">
        <f t="shared" si="4"/>
        <v>1</v>
      </c>
      <c r="J189" s="245"/>
      <c r="K189" s="270">
        <f t="shared" si="5"/>
        <v>1</v>
      </c>
      <c r="L189" s="337"/>
      <c r="M189" s="337"/>
      <c r="N189" s="337"/>
      <c r="O189" s="339"/>
      <c r="P189" s="339"/>
      <c r="Q189" s="337"/>
      <c r="R189" s="337"/>
      <c r="S189" s="337"/>
      <c r="T189" s="337"/>
      <c r="U189" s="337"/>
      <c r="V189" s="337"/>
      <c r="W189" s="339"/>
      <c r="X189" s="337"/>
      <c r="Y189" s="337"/>
      <c r="Z189" s="337"/>
      <c r="AA189" s="337"/>
      <c r="AB189" s="337"/>
      <c r="AC189" s="337"/>
      <c r="AD189" s="339"/>
    </row>
    <row r="190" spans="1:30">
      <c r="A190" t="s">
        <v>477</v>
      </c>
      <c r="B190" s="307"/>
      <c r="C190" s="163" t="s">
        <v>620</v>
      </c>
      <c r="D190" s="112" t="s">
        <v>128</v>
      </c>
      <c r="E190" s="112" t="s">
        <v>128</v>
      </c>
      <c r="F190" s="245" t="s">
        <v>0</v>
      </c>
      <c r="G190" s="245" t="s">
        <v>0</v>
      </c>
      <c r="H190" s="245">
        <v>1.1499999999999999</v>
      </c>
      <c r="I190" s="100">
        <f t="shared" si="4"/>
        <v>1.1499999999999999</v>
      </c>
      <c r="J190" s="245"/>
      <c r="K190" s="270">
        <f t="shared" si="5"/>
        <v>1.1499999999999999</v>
      </c>
      <c r="L190" s="337"/>
      <c r="M190" s="337"/>
      <c r="N190" s="337"/>
      <c r="O190" s="339"/>
      <c r="P190" s="339"/>
      <c r="Q190" s="337"/>
      <c r="R190" s="337"/>
      <c r="S190" s="337"/>
      <c r="T190" s="337"/>
      <c r="U190" s="337"/>
      <c r="V190" s="337"/>
      <c r="W190" s="339"/>
      <c r="X190" s="337"/>
      <c r="Y190" s="337"/>
      <c r="Z190" s="337"/>
      <c r="AA190" s="337"/>
      <c r="AB190" s="337"/>
      <c r="AC190" s="337"/>
      <c r="AD190" s="339"/>
    </row>
    <row r="191" spans="1:30">
      <c r="A191" t="s">
        <v>477</v>
      </c>
      <c r="B191" s="307"/>
      <c r="C191" s="163" t="s">
        <v>621</v>
      </c>
      <c r="D191" s="112" t="s">
        <v>128</v>
      </c>
      <c r="E191" s="112" t="s">
        <v>128</v>
      </c>
      <c r="F191" s="245" t="s">
        <v>0</v>
      </c>
      <c r="G191" s="245" t="s">
        <v>0</v>
      </c>
      <c r="H191" s="245">
        <v>1</v>
      </c>
      <c r="I191" s="100">
        <f t="shared" si="4"/>
        <v>1</v>
      </c>
      <c r="J191" s="245"/>
      <c r="K191" s="270">
        <f t="shared" si="5"/>
        <v>1</v>
      </c>
      <c r="L191" s="337"/>
      <c r="M191" s="337"/>
      <c r="N191" s="337"/>
      <c r="O191" s="339"/>
      <c r="P191" s="339"/>
      <c r="Q191" s="337"/>
      <c r="R191" s="337"/>
      <c r="S191" s="337"/>
      <c r="T191" s="337"/>
      <c r="U191" s="337"/>
      <c r="V191" s="337"/>
      <c r="W191" s="339"/>
      <c r="X191" s="337"/>
      <c r="Y191" s="337"/>
      <c r="Z191" s="337"/>
      <c r="AA191" s="337"/>
      <c r="AB191" s="337"/>
      <c r="AC191" s="337"/>
      <c r="AD191" s="339"/>
    </row>
    <row r="192" spans="1:30">
      <c r="A192" t="s">
        <v>477</v>
      </c>
      <c r="B192" s="307"/>
      <c r="C192" s="163" t="s">
        <v>622</v>
      </c>
      <c r="D192" s="112" t="s">
        <v>1255</v>
      </c>
      <c r="E192" s="112" t="s">
        <v>1255</v>
      </c>
      <c r="F192" s="245" t="s">
        <v>0</v>
      </c>
      <c r="G192" s="245" t="s">
        <v>0</v>
      </c>
      <c r="H192" s="245">
        <v>2.0499999999999998</v>
      </c>
      <c r="I192" s="100">
        <f t="shared" si="4"/>
        <v>2.0499999999999998</v>
      </c>
      <c r="J192" s="245"/>
      <c r="K192" s="270">
        <f t="shared" si="5"/>
        <v>2.0499999999999998</v>
      </c>
      <c r="L192" s="337"/>
      <c r="M192" s="337"/>
      <c r="N192" s="337"/>
      <c r="O192" s="339"/>
      <c r="P192" s="339"/>
      <c r="Q192" s="337"/>
      <c r="R192" s="337"/>
      <c r="S192" s="337"/>
      <c r="T192" s="337"/>
      <c r="U192" s="337"/>
      <c r="V192" s="337"/>
      <c r="W192" s="339"/>
      <c r="X192" s="337"/>
      <c r="Y192" s="337"/>
      <c r="Z192" s="337"/>
      <c r="AA192" s="337"/>
      <c r="AB192" s="337"/>
      <c r="AC192" s="337"/>
      <c r="AD192" s="339"/>
    </row>
    <row r="193" spans="1:30">
      <c r="A193" t="s">
        <v>477</v>
      </c>
      <c r="B193" s="307"/>
      <c r="C193" s="163" t="s">
        <v>623</v>
      </c>
      <c r="D193" s="112" t="s">
        <v>636</v>
      </c>
      <c r="E193" s="112" t="s">
        <v>1255</v>
      </c>
      <c r="F193" s="245" t="s">
        <v>0</v>
      </c>
      <c r="G193" s="245" t="s">
        <v>0</v>
      </c>
      <c r="H193" s="245">
        <v>1.2</v>
      </c>
      <c r="I193" s="100">
        <f t="shared" si="4"/>
        <v>1.2</v>
      </c>
      <c r="J193" s="245"/>
      <c r="K193" s="270">
        <f t="shared" si="5"/>
        <v>1.2</v>
      </c>
      <c r="L193" s="337"/>
      <c r="M193" s="337"/>
      <c r="N193" s="337"/>
      <c r="O193" s="339"/>
      <c r="P193" s="339"/>
      <c r="Q193" s="337"/>
      <c r="R193" s="337"/>
      <c r="S193" s="337"/>
      <c r="T193" s="337"/>
      <c r="U193" s="337"/>
      <c r="V193" s="337"/>
      <c r="W193" s="339"/>
      <c r="X193" s="337"/>
      <c r="Y193" s="337"/>
      <c r="Z193" s="337"/>
      <c r="AA193" s="337"/>
      <c r="AB193" s="337"/>
      <c r="AC193" s="337"/>
      <c r="AD193" s="339"/>
    </row>
    <row r="194" spans="1:30">
      <c r="A194" t="s">
        <v>477</v>
      </c>
      <c r="B194" s="307"/>
      <c r="C194" s="163" t="s">
        <v>624</v>
      </c>
      <c r="D194" s="112" t="s">
        <v>636</v>
      </c>
      <c r="E194" s="112" t="s">
        <v>1255</v>
      </c>
      <c r="F194" s="245" t="s">
        <v>0</v>
      </c>
      <c r="G194" s="245" t="s">
        <v>0</v>
      </c>
      <c r="H194" s="245">
        <v>1.02</v>
      </c>
      <c r="I194" s="100">
        <f t="shared" si="4"/>
        <v>1.02</v>
      </c>
      <c r="J194" s="245"/>
      <c r="K194" s="270">
        <f t="shared" si="5"/>
        <v>1.02</v>
      </c>
      <c r="L194" s="337"/>
      <c r="M194" s="337"/>
      <c r="N194" s="337"/>
      <c r="O194" s="339"/>
      <c r="P194" s="339"/>
      <c r="Q194" s="337"/>
      <c r="R194" s="337"/>
      <c r="S194" s="337"/>
      <c r="T194" s="337"/>
      <c r="U194" s="337"/>
      <c r="V194" s="337"/>
      <c r="W194" s="339"/>
      <c r="X194" s="337"/>
      <c r="Y194" s="337"/>
      <c r="Z194" s="337"/>
      <c r="AA194" s="337"/>
      <c r="AB194" s="337"/>
      <c r="AC194" s="337"/>
      <c r="AD194" s="339"/>
    </row>
    <row r="195" spans="1:30">
      <c r="A195" t="s">
        <v>477</v>
      </c>
      <c r="B195" s="307"/>
      <c r="C195" s="163" t="s">
        <v>625</v>
      </c>
      <c r="D195" s="112" t="s">
        <v>636</v>
      </c>
      <c r="E195" s="112" t="s">
        <v>1255</v>
      </c>
      <c r="F195" s="245" t="s">
        <v>0</v>
      </c>
      <c r="G195" s="245" t="s">
        <v>0</v>
      </c>
      <c r="H195" s="245">
        <v>1.1599999999999999</v>
      </c>
      <c r="I195" s="100">
        <f t="shared" si="4"/>
        <v>1.1599999999999999</v>
      </c>
      <c r="J195" s="245"/>
      <c r="K195" s="270">
        <f t="shared" si="5"/>
        <v>1.1599999999999999</v>
      </c>
      <c r="L195" s="337"/>
      <c r="M195" s="337"/>
      <c r="N195" s="337"/>
      <c r="O195" s="339"/>
      <c r="P195" s="339"/>
      <c r="Q195" s="337"/>
      <c r="R195" s="337"/>
      <c r="S195" s="337"/>
      <c r="T195" s="337"/>
      <c r="U195" s="337"/>
      <c r="V195" s="337"/>
      <c r="W195" s="339"/>
      <c r="X195" s="337"/>
      <c r="Y195" s="337"/>
      <c r="Z195" s="337"/>
      <c r="AA195" s="337"/>
      <c r="AB195" s="337"/>
      <c r="AC195" s="337"/>
      <c r="AD195" s="339"/>
    </row>
    <row r="196" spans="1:30">
      <c r="A196" t="s">
        <v>477</v>
      </c>
      <c r="B196" s="307"/>
      <c r="C196" s="163" t="s">
        <v>626</v>
      </c>
      <c r="D196" s="112" t="s">
        <v>636</v>
      </c>
      <c r="E196" s="112" t="s">
        <v>1255</v>
      </c>
      <c r="F196" s="245" t="s">
        <v>0</v>
      </c>
      <c r="G196" s="245" t="s">
        <v>0</v>
      </c>
      <c r="H196" s="245">
        <v>1.19</v>
      </c>
      <c r="I196" s="100">
        <f t="shared" si="4"/>
        <v>1.19</v>
      </c>
      <c r="J196" s="245"/>
      <c r="K196" s="270">
        <f t="shared" si="5"/>
        <v>1.19</v>
      </c>
      <c r="L196" s="337"/>
      <c r="M196" s="337"/>
      <c r="N196" s="337"/>
      <c r="O196" s="339"/>
      <c r="P196" s="339"/>
      <c r="Q196" s="337"/>
      <c r="R196" s="337"/>
      <c r="S196" s="337"/>
      <c r="T196" s="337"/>
      <c r="U196" s="337"/>
      <c r="V196" s="337"/>
      <c r="W196" s="339"/>
      <c r="X196" s="337"/>
      <c r="Y196" s="337"/>
      <c r="Z196" s="337"/>
      <c r="AA196" s="337"/>
      <c r="AB196" s="337"/>
      <c r="AC196" s="337"/>
      <c r="AD196" s="339"/>
    </row>
    <row r="197" spans="1:30">
      <c r="A197" t="s">
        <v>477</v>
      </c>
      <c r="B197" s="307"/>
      <c r="C197" s="163" t="s">
        <v>627</v>
      </c>
      <c r="D197" s="112" t="s">
        <v>636</v>
      </c>
      <c r="E197" s="112" t="s">
        <v>1255</v>
      </c>
      <c r="F197" s="245" t="s">
        <v>0</v>
      </c>
      <c r="G197" s="245" t="s">
        <v>0</v>
      </c>
      <c r="H197" s="245">
        <v>0.91</v>
      </c>
      <c r="I197" s="100">
        <f t="shared" si="4"/>
        <v>0.91</v>
      </c>
      <c r="J197" s="245"/>
      <c r="K197" s="270">
        <f t="shared" si="5"/>
        <v>0.91</v>
      </c>
      <c r="L197" s="337"/>
      <c r="M197" s="337"/>
      <c r="N197" s="337"/>
      <c r="O197" s="339"/>
      <c r="P197" s="339"/>
      <c r="Q197" s="337"/>
      <c r="R197" s="337"/>
      <c r="S197" s="337"/>
      <c r="T197" s="337"/>
      <c r="U197" s="337"/>
      <c r="V197" s="337"/>
      <c r="W197" s="339"/>
      <c r="X197" s="337"/>
      <c r="Y197" s="337"/>
      <c r="Z197" s="337"/>
      <c r="AA197" s="337"/>
      <c r="AB197" s="337"/>
      <c r="AC197" s="337"/>
      <c r="AD197" s="339"/>
    </row>
    <row r="198" spans="1:30">
      <c r="A198" t="s">
        <v>477</v>
      </c>
      <c r="B198" s="307"/>
      <c r="C198" s="163" t="s">
        <v>628</v>
      </c>
      <c r="D198" s="112" t="s">
        <v>636</v>
      </c>
      <c r="E198" s="112" t="s">
        <v>1255</v>
      </c>
      <c r="F198" s="245" t="s">
        <v>0</v>
      </c>
      <c r="G198" s="245" t="s">
        <v>0</v>
      </c>
      <c r="H198" s="245">
        <v>0.48</v>
      </c>
      <c r="I198" s="100">
        <f t="shared" ref="I198:I261" si="6">SUM(F198:H198)</f>
        <v>0.48</v>
      </c>
      <c r="J198" s="245"/>
      <c r="K198" s="270">
        <f t="shared" ref="K198:K261" si="7">SUM(I198:J198)</f>
        <v>0.48</v>
      </c>
      <c r="L198" s="337"/>
      <c r="M198" s="337"/>
      <c r="N198" s="337"/>
      <c r="O198" s="339"/>
      <c r="P198" s="339"/>
      <c r="Q198" s="337"/>
      <c r="R198" s="337"/>
      <c r="S198" s="337"/>
      <c r="T198" s="337"/>
      <c r="U198" s="337"/>
      <c r="V198" s="337"/>
      <c r="W198" s="339"/>
      <c r="X198" s="337"/>
      <c r="Y198" s="337"/>
      <c r="Z198" s="337"/>
      <c r="AA198" s="337"/>
      <c r="AB198" s="337"/>
      <c r="AC198" s="337"/>
      <c r="AD198" s="339"/>
    </row>
    <row r="199" spans="1:30" ht="15.75" thickBot="1">
      <c r="A199" t="s">
        <v>477</v>
      </c>
      <c r="B199" s="335"/>
      <c r="C199" s="102" t="s">
        <v>629</v>
      </c>
      <c r="D199" s="124" t="s">
        <v>636</v>
      </c>
      <c r="E199" s="124" t="s">
        <v>1255</v>
      </c>
      <c r="F199" s="244" t="s">
        <v>0</v>
      </c>
      <c r="G199" s="244" t="s">
        <v>0</v>
      </c>
      <c r="H199" s="244">
        <v>0.41</v>
      </c>
      <c r="I199" s="158">
        <f t="shared" si="6"/>
        <v>0.41</v>
      </c>
      <c r="J199" s="244"/>
      <c r="K199" s="269">
        <f t="shared" si="7"/>
        <v>0.41</v>
      </c>
      <c r="L199" s="337"/>
      <c r="M199" s="337"/>
      <c r="N199" s="337"/>
      <c r="O199" s="340"/>
      <c r="P199" s="339"/>
      <c r="Q199" s="337"/>
      <c r="R199" s="337"/>
      <c r="S199" s="337"/>
      <c r="T199" s="337"/>
      <c r="U199" s="337"/>
      <c r="V199" s="337"/>
      <c r="W199" s="339"/>
      <c r="X199" s="337"/>
      <c r="Y199" s="337"/>
      <c r="Z199" s="337"/>
      <c r="AA199" s="337"/>
      <c r="AB199" s="337"/>
      <c r="AC199" s="337"/>
      <c r="AD199" s="339"/>
    </row>
    <row r="200" spans="1:30">
      <c r="A200" t="s">
        <v>478</v>
      </c>
      <c r="B200" s="310" t="s">
        <v>478</v>
      </c>
      <c r="C200" s="98" t="s">
        <v>631</v>
      </c>
      <c r="D200" s="109" t="s">
        <v>636</v>
      </c>
      <c r="E200" s="109" t="s">
        <v>128</v>
      </c>
      <c r="F200" s="248" t="s">
        <v>0</v>
      </c>
      <c r="G200" s="248" t="s">
        <v>0</v>
      </c>
      <c r="H200" s="248">
        <v>0.46</v>
      </c>
      <c r="I200" s="160">
        <f t="shared" si="6"/>
        <v>0.46</v>
      </c>
      <c r="J200" s="248"/>
      <c r="K200" s="272">
        <f t="shared" si="7"/>
        <v>0.46</v>
      </c>
      <c r="L200" s="342" t="str">
        <f>IF(COUNTIF(E200:E204,"=Calha")=0,"-",AVERAGE(F200:F204))</f>
        <v>-</v>
      </c>
      <c r="M200" s="342" t="str">
        <f>IF(COUNTIF(E200:E204,"=Calha")=0,"-",AVERAGE(G200:G204))</f>
        <v>-</v>
      </c>
      <c r="N200" s="342" t="str">
        <f>IF(COUNTIF(E200:E204,"=Calha")=0,"-",SUM(L200:M204))</f>
        <v>-</v>
      </c>
      <c r="O200" s="344">
        <f>AVERAGE(H200:H204)</f>
        <v>0.85600000000000009</v>
      </c>
      <c r="P200" s="344">
        <f>AVERAGE(I200:I204)</f>
        <v>0.85600000000000009</v>
      </c>
      <c r="Q200" s="342" t="str">
        <f>IF(COUNTIF(E200:E204,"=Encosta Direita")=0,"-",AVERAGEIF(E200:E204,"=Encosta Direita",I200:I204))</f>
        <v>-</v>
      </c>
      <c r="R200" s="342" t="str">
        <f>IF(COUNTIF(E200:E204,"=Planície Esquerda")=0,"-",AVERAGEIF(E200:E204,"=Planície Esquerda",I200:I204))</f>
        <v>-</v>
      </c>
      <c r="S200" s="342">
        <f>IF(COUNTIF(E200:E204,"=Planície Direita")=0,"-",AVERAGEIF(E200:E204,"=Planície Direita",I200:I204))</f>
        <v>0.85600000000000009</v>
      </c>
      <c r="T200" s="342" t="str">
        <f>IF(COUNTIF(E200:E204,"=Planície Esquerda")=0,"-",AVERAGEIF(E200:E204,"=Planície Esquerda",I200:I204))</f>
        <v>-</v>
      </c>
      <c r="U200" s="342" t="str">
        <f>IF(COUNTIF(E200:E204,"=Margem Direita")=0,"-",AVERAGEIF(E200:E204,"=Margem Direita",I200:I204))</f>
        <v>-</v>
      </c>
      <c r="V200" s="342" t="str">
        <f>IF(COUNTIF(E200:E204,"=Margem Esquerda")=0,"-",AVERAGEIF(E200:E204,"=Margem Esquerda",I200:I204))</f>
        <v>-</v>
      </c>
      <c r="W200" s="344" t="str">
        <f>IF(COUNTIF(E200:E204,"=Calha")=0,"-",AVERAGEIF(E200:E204,"=Calha",I200:I204))</f>
        <v>-</v>
      </c>
      <c r="X200" s="342" t="str">
        <f>IF(COUNTIF(E200:E204,"=Encosta Direita")=0,"-",AVERAGEIF(E200:E204,"=Encosta Direita",K200:K204))</f>
        <v>-</v>
      </c>
      <c r="Y200" s="342" t="str">
        <f>IF(COUNTIF(E200:E204,"=Planície Esquerda")=0,"-",AVERAGEIF(E200:E204,"=Planície Esquerda",K200:K204))</f>
        <v>-</v>
      </c>
      <c r="Z200" s="342">
        <f>IF(COUNTIF(E200:E204,"=Planície Direita")=0,"-",AVERAGEIF(E200:E204,"=Planície Direita",K200:K204))</f>
        <v>0.85600000000000009</v>
      </c>
      <c r="AA200" s="342" t="str">
        <f>IF(COUNTIF(E200:E204,"=Planície Esquerda")=0,"-",AVERAGEIF(E200:E204,"=Planície Esquerda",K200:K204))</f>
        <v>-</v>
      </c>
      <c r="AB200" s="342" t="str">
        <f>IF(COUNTIF(E200:E204,"=Margem Direita")=0,"-",AVERAGEIF(E200:E204,"=Margem Direita",K200:K204))</f>
        <v>-</v>
      </c>
      <c r="AC200" s="342" t="str">
        <f>IF(COUNTIF(E200:E204,"=Margem Esquerda")=0,"-",AVERAGEIF(E200:E204,"=Margem Esquerda",K200:K204))</f>
        <v>-</v>
      </c>
      <c r="AD200" s="344" t="str">
        <f>IF(COUNTIF(E200:E204,"=Calha")=0,"-",AVERAGEIF(E200:E204,"=Calha",K200:K204))</f>
        <v>-</v>
      </c>
    </row>
    <row r="201" spans="1:30">
      <c r="A201" t="s">
        <v>478</v>
      </c>
      <c r="B201" s="305"/>
      <c r="C201" s="163" t="s">
        <v>632</v>
      </c>
      <c r="D201" s="112" t="s">
        <v>636</v>
      </c>
      <c r="E201" s="112" t="s">
        <v>128</v>
      </c>
      <c r="F201" s="245" t="s">
        <v>0</v>
      </c>
      <c r="G201" s="245" t="s">
        <v>0</v>
      </c>
      <c r="H201" s="245">
        <v>0.48</v>
      </c>
      <c r="I201" s="100">
        <f t="shared" si="6"/>
        <v>0.48</v>
      </c>
      <c r="J201" s="245"/>
      <c r="K201" s="270">
        <f t="shared" si="7"/>
        <v>0.48</v>
      </c>
      <c r="L201" s="337"/>
      <c r="M201" s="337"/>
      <c r="N201" s="337"/>
      <c r="O201" s="339"/>
      <c r="P201" s="339"/>
      <c r="Q201" s="337"/>
      <c r="R201" s="337"/>
      <c r="S201" s="337"/>
      <c r="T201" s="337"/>
      <c r="U201" s="337"/>
      <c r="V201" s="337"/>
      <c r="W201" s="339"/>
      <c r="X201" s="337"/>
      <c r="Y201" s="337"/>
      <c r="Z201" s="337"/>
      <c r="AA201" s="337"/>
      <c r="AB201" s="337"/>
      <c r="AC201" s="337"/>
      <c r="AD201" s="339"/>
    </row>
    <row r="202" spans="1:30">
      <c r="A202" t="s">
        <v>478</v>
      </c>
      <c r="B202" s="305"/>
      <c r="C202" s="163" t="s">
        <v>633</v>
      </c>
      <c r="D202" s="112" t="s">
        <v>636</v>
      </c>
      <c r="E202" s="112" t="s">
        <v>128</v>
      </c>
      <c r="F202" s="245" t="s">
        <v>0</v>
      </c>
      <c r="G202" s="245" t="s">
        <v>0</v>
      </c>
      <c r="H202" s="245">
        <v>1.6</v>
      </c>
      <c r="I202" s="100">
        <f t="shared" si="6"/>
        <v>1.6</v>
      </c>
      <c r="J202" s="245"/>
      <c r="K202" s="270">
        <f t="shared" si="7"/>
        <v>1.6</v>
      </c>
      <c r="L202" s="337"/>
      <c r="M202" s="337"/>
      <c r="N202" s="337"/>
      <c r="O202" s="339"/>
      <c r="P202" s="339"/>
      <c r="Q202" s="337"/>
      <c r="R202" s="337"/>
      <c r="S202" s="337"/>
      <c r="T202" s="337"/>
      <c r="U202" s="337"/>
      <c r="V202" s="337"/>
      <c r="W202" s="339"/>
      <c r="X202" s="337"/>
      <c r="Y202" s="337"/>
      <c r="Z202" s="337"/>
      <c r="AA202" s="337"/>
      <c r="AB202" s="337"/>
      <c r="AC202" s="337"/>
      <c r="AD202" s="339"/>
    </row>
    <row r="203" spans="1:30">
      <c r="A203" t="s">
        <v>478</v>
      </c>
      <c r="B203" s="305"/>
      <c r="C203" s="163" t="s">
        <v>634</v>
      </c>
      <c r="D203" s="112" t="s">
        <v>636</v>
      </c>
      <c r="E203" s="112" t="s">
        <v>128</v>
      </c>
      <c r="F203" s="245" t="s">
        <v>0</v>
      </c>
      <c r="G203" s="245" t="s">
        <v>0</v>
      </c>
      <c r="H203" s="245">
        <v>1.02</v>
      </c>
      <c r="I203" s="100">
        <f t="shared" si="6"/>
        <v>1.02</v>
      </c>
      <c r="J203" s="245"/>
      <c r="K203" s="270">
        <f t="shared" si="7"/>
        <v>1.02</v>
      </c>
      <c r="L203" s="337"/>
      <c r="M203" s="337"/>
      <c r="N203" s="337"/>
      <c r="O203" s="339"/>
      <c r="P203" s="339"/>
      <c r="Q203" s="337"/>
      <c r="R203" s="337"/>
      <c r="S203" s="337"/>
      <c r="T203" s="337"/>
      <c r="U203" s="337"/>
      <c r="V203" s="337"/>
      <c r="W203" s="339"/>
      <c r="X203" s="337"/>
      <c r="Y203" s="337"/>
      <c r="Z203" s="337"/>
      <c r="AA203" s="337"/>
      <c r="AB203" s="337"/>
      <c r="AC203" s="337"/>
      <c r="AD203" s="339"/>
    </row>
    <row r="204" spans="1:30" ht="15.75" thickBot="1">
      <c r="A204" t="s">
        <v>478</v>
      </c>
      <c r="B204" s="341"/>
      <c r="C204" s="99" t="s">
        <v>635</v>
      </c>
      <c r="D204" s="115" t="s">
        <v>636</v>
      </c>
      <c r="E204" s="115" t="s">
        <v>128</v>
      </c>
      <c r="F204" s="246" t="s">
        <v>0</v>
      </c>
      <c r="G204" s="246" t="s">
        <v>0</v>
      </c>
      <c r="H204" s="246">
        <v>0.72</v>
      </c>
      <c r="I204" s="161">
        <f t="shared" si="6"/>
        <v>0.72</v>
      </c>
      <c r="J204" s="246"/>
      <c r="K204" s="273">
        <f t="shared" si="7"/>
        <v>0.72</v>
      </c>
      <c r="L204" s="343"/>
      <c r="M204" s="343"/>
      <c r="N204" s="343"/>
      <c r="O204" s="340"/>
      <c r="P204" s="340"/>
      <c r="Q204" s="343"/>
      <c r="R204" s="343"/>
      <c r="S204" s="343"/>
      <c r="T204" s="343"/>
      <c r="U204" s="343"/>
      <c r="V204" s="343"/>
      <c r="W204" s="340"/>
      <c r="X204" s="343"/>
      <c r="Y204" s="343"/>
      <c r="Z204" s="343"/>
      <c r="AA204" s="343"/>
      <c r="AB204" s="343"/>
      <c r="AC204" s="343"/>
      <c r="AD204" s="340"/>
    </row>
    <row r="205" spans="1:30">
      <c r="A205" t="s">
        <v>479</v>
      </c>
      <c r="B205" s="285" t="s">
        <v>479</v>
      </c>
      <c r="C205" s="140" t="s">
        <v>637</v>
      </c>
      <c r="D205" s="214" t="s">
        <v>124</v>
      </c>
      <c r="E205" s="214" t="s">
        <v>124</v>
      </c>
      <c r="F205" s="247" t="s">
        <v>0</v>
      </c>
      <c r="G205" s="247" t="s">
        <v>0</v>
      </c>
      <c r="H205" s="247">
        <v>0.25</v>
      </c>
      <c r="I205" s="159">
        <f t="shared" si="6"/>
        <v>0.25</v>
      </c>
      <c r="J205" s="247"/>
      <c r="K205" s="271">
        <f t="shared" si="7"/>
        <v>0.25</v>
      </c>
      <c r="L205" s="337">
        <f>AVERAGE(F205:F215)</f>
        <v>0.19999999999999998</v>
      </c>
      <c r="M205" s="337">
        <f>AVERAGE(G205:G215)</f>
        <v>0.47333333333333333</v>
      </c>
      <c r="N205" s="337">
        <f>SUM(L205:M215)</f>
        <v>0.91333333333333333</v>
      </c>
      <c r="O205" s="344">
        <f>AVERAGE(H205:H215)</f>
        <v>0.57500000000000007</v>
      </c>
      <c r="P205" s="339">
        <f>AVERAGE(I205:I215)</f>
        <v>0.60181818181818192</v>
      </c>
      <c r="Q205" s="337">
        <f>IF(COUNTIF(E205:E215,"=Encosta Direita")=0,"-",AVERAGEIF(E205:E215,"=Encosta Direita",I205:I215))</f>
        <v>0.53</v>
      </c>
      <c r="R205" s="359">
        <f>IF(COUNTIF(E205:E215,"=Encosta Esquerda")=0,"-",AVERAGEIF(E205:E215,"=Encosta Esquerda",I205:I215))</f>
        <v>0.25</v>
      </c>
      <c r="S205" s="359">
        <f>IF(COUNTIF(E205:E215,"=Planície Direita")=0,"-",AVERAGEIF(E205:E215,"=Planície Direita",I205:I215))</f>
        <v>0.37</v>
      </c>
      <c r="T205" s="359">
        <f>IF(COUNTIF(E205:E215,"=Planície Esquerda")=0,"-",AVERAGEIF(E205:E215,"=Planície Esquerda",I205:I215))</f>
        <v>0.70333333333333348</v>
      </c>
      <c r="U205" s="359">
        <f>IF(COUNTIF(E205:E215,"=Margem Direita")=0,"-",AVERAGEIF(E205:E215,"=Margem Direita",I205:I215))</f>
        <v>0.19</v>
      </c>
      <c r="V205" s="359">
        <f>IF(COUNTIF(E205:E215,"=Margem Esquerda")=0,"-",AVERAGEIF(E205:E215,"=Margem Esquerda",I205:I215))</f>
        <v>1.1499999999999999</v>
      </c>
      <c r="W205" s="346">
        <f>IF(COUNTIF(E205:E215,"=Calha")=0,"-",AVERAGEIF(E205:E215,"=Calha",I205:I215))</f>
        <v>0.67333333333333334</v>
      </c>
      <c r="X205" s="337">
        <f>IF(COUNTIF(E205:E215,"=Encosta Direita")=0,"-",AVERAGEIF(E205:E215,"=Encosta Direita",K205:K215))</f>
        <v>0.53</v>
      </c>
      <c r="Y205" s="359">
        <f>IF(COUNTIF(E205:E215,"=Encosta Esquerda")=0,"-",AVERAGEIF(E205:E215,"=Encosta Esquerda",K205:K215))</f>
        <v>0.25</v>
      </c>
      <c r="Z205" s="359">
        <f>IF(COUNTIF(E205:E215,"=Planície Direita")=0,"-",AVERAGEIF(E205:E215,"=Planície Direita",K205:K215))</f>
        <v>0.37</v>
      </c>
      <c r="AA205" s="359">
        <f>IF(COUNTIF(E205:E215,"=Planície Esquerda")=0,"-",AVERAGEIF(E205:E215,"=Planície Esquerda",K205:K215))</f>
        <v>0.70333333333333348</v>
      </c>
      <c r="AB205" s="359">
        <f>IF(COUNTIF(E205:E215,"=Margem Direita")=0,"-",AVERAGEIF(E205:E215,"=Margem Direita",K205:K215))</f>
        <v>0.19</v>
      </c>
      <c r="AC205" s="359">
        <f>IF(COUNTIF(E205:E215,"=Margem Esquerda")=0,"-",AVERAGEIF(E205:E215,"=Margem Esquerda",K205:K215))</f>
        <v>1.1499999999999999</v>
      </c>
      <c r="AD205" s="346">
        <f>IF(COUNTIF(E205:E215,"=Calha")=0,"-",AVERAGEIF(E205:E215,"=Calha",K205:K215))</f>
        <v>0.67333333333333334</v>
      </c>
    </row>
    <row r="206" spans="1:30">
      <c r="A206" t="s">
        <v>479</v>
      </c>
      <c r="B206" s="285"/>
      <c r="C206" s="140" t="s">
        <v>638</v>
      </c>
      <c r="D206" s="112" t="s">
        <v>125</v>
      </c>
      <c r="E206" s="112" t="s">
        <v>125</v>
      </c>
      <c r="F206" s="245" t="s">
        <v>0</v>
      </c>
      <c r="G206" s="245" t="s">
        <v>0</v>
      </c>
      <c r="H206" s="245">
        <v>0.3</v>
      </c>
      <c r="I206" s="100">
        <f t="shared" si="6"/>
        <v>0.3</v>
      </c>
      <c r="J206" s="245"/>
      <c r="K206" s="270">
        <f t="shared" si="7"/>
        <v>0.3</v>
      </c>
      <c r="L206" s="337"/>
      <c r="M206" s="337"/>
      <c r="N206" s="337"/>
      <c r="O206" s="339"/>
      <c r="P206" s="339"/>
      <c r="Q206" s="337"/>
      <c r="R206" s="345"/>
      <c r="S206" s="345"/>
      <c r="T206" s="345"/>
      <c r="U206" s="345"/>
      <c r="V206" s="345"/>
      <c r="W206" s="334"/>
      <c r="X206" s="337"/>
      <c r="Y206" s="345"/>
      <c r="Z206" s="345"/>
      <c r="AA206" s="345"/>
      <c r="AB206" s="345"/>
      <c r="AC206" s="345"/>
      <c r="AD206" s="334"/>
    </row>
    <row r="207" spans="1:30">
      <c r="A207" t="s">
        <v>479</v>
      </c>
      <c r="B207" s="285"/>
      <c r="C207" s="140" t="s">
        <v>639</v>
      </c>
      <c r="D207" s="112" t="s">
        <v>125</v>
      </c>
      <c r="E207" s="112" t="s">
        <v>125</v>
      </c>
      <c r="F207" s="245" t="s">
        <v>0</v>
      </c>
      <c r="G207" s="245" t="s">
        <v>0</v>
      </c>
      <c r="H207" s="245">
        <v>0.47</v>
      </c>
      <c r="I207" s="100">
        <f t="shared" si="6"/>
        <v>0.47</v>
      </c>
      <c r="J207" s="245"/>
      <c r="K207" s="270">
        <f t="shared" si="7"/>
        <v>0.47</v>
      </c>
      <c r="L207" s="337"/>
      <c r="M207" s="337"/>
      <c r="N207" s="337"/>
      <c r="O207" s="339"/>
      <c r="P207" s="339"/>
      <c r="Q207" s="337"/>
      <c r="R207" s="345"/>
      <c r="S207" s="345"/>
      <c r="T207" s="345"/>
      <c r="U207" s="345"/>
      <c r="V207" s="345"/>
      <c r="W207" s="334"/>
      <c r="X207" s="337"/>
      <c r="Y207" s="345"/>
      <c r="Z207" s="345"/>
      <c r="AA207" s="345"/>
      <c r="AB207" s="345"/>
      <c r="AC207" s="345"/>
      <c r="AD207" s="334"/>
    </row>
    <row r="208" spans="1:30">
      <c r="A208" t="s">
        <v>479</v>
      </c>
      <c r="B208" s="285"/>
      <c r="C208" s="140" t="s">
        <v>640</v>
      </c>
      <c r="D208" s="112" t="s">
        <v>128</v>
      </c>
      <c r="E208" s="112" t="s">
        <v>125</v>
      </c>
      <c r="F208" s="245" t="s">
        <v>0</v>
      </c>
      <c r="G208" s="245" t="s">
        <v>0</v>
      </c>
      <c r="H208" s="245">
        <v>1.34</v>
      </c>
      <c r="I208" s="100">
        <f t="shared" si="6"/>
        <v>1.34</v>
      </c>
      <c r="J208" s="245"/>
      <c r="K208" s="270">
        <f t="shared" si="7"/>
        <v>1.34</v>
      </c>
      <c r="L208" s="337"/>
      <c r="M208" s="337"/>
      <c r="N208" s="337"/>
      <c r="O208" s="339"/>
      <c r="P208" s="339"/>
      <c r="Q208" s="337"/>
      <c r="R208" s="345"/>
      <c r="S208" s="345"/>
      <c r="T208" s="345"/>
      <c r="U208" s="345"/>
      <c r="V208" s="345"/>
      <c r="W208" s="334"/>
      <c r="X208" s="337"/>
      <c r="Y208" s="345"/>
      <c r="Z208" s="345"/>
      <c r="AA208" s="345"/>
      <c r="AB208" s="345"/>
      <c r="AC208" s="345"/>
      <c r="AD208" s="334"/>
    </row>
    <row r="209" spans="1:30">
      <c r="A209" t="s">
        <v>479</v>
      </c>
      <c r="B209" s="285"/>
      <c r="C209" s="104" t="s">
        <v>641</v>
      </c>
      <c r="D209" s="112" t="s">
        <v>128</v>
      </c>
      <c r="E209" s="112" t="s">
        <v>126</v>
      </c>
      <c r="F209" s="245" t="s">
        <v>0</v>
      </c>
      <c r="G209" s="245" t="s">
        <v>0</v>
      </c>
      <c r="H209" s="245">
        <v>1.1499999999999999</v>
      </c>
      <c r="I209" s="100">
        <f t="shared" si="6"/>
        <v>1.1499999999999999</v>
      </c>
      <c r="J209" s="245"/>
      <c r="K209" s="270">
        <f t="shared" si="7"/>
        <v>1.1499999999999999</v>
      </c>
      <c r="L209" s="337"/>
      <c r="M209" s="337"/>
      <c r="N209" s="337"/>
      <c r="O209" s="339"/>
      <c r="P209" s="339"/>
      <c r="Q209" s="337"/>
      <c r="R209" s="345"/>
      <c r="S209" s="345"/>
      <c r="T209" s="345"/>
      <c r="U209" s="345"/>
      <c r="V209" s="345"/>
      <c r="W209" s="334"/>
      <c r="X209" s="337"/>
      <c r="Y209" s="345"/>
      <c r="Z209" s="345"/>
      <c r="AA209" s="345"/>
      <c r="AB209" s="345"/>
      <c r="AC209" s="345"/>
      <c r="AD209" s="334"/>
    </row>
    <row r="210" spans="1:30">
      <c r="A210" t="s">
        <v>479</v>
      </c>
      <c r="B210" s="285"/>
      <c r="C210" s="104" t="s">
        <v>642</v>
      </c>
      <c r="D210" s="112" t="s">
        <v>10</v>
      </c>
      <c r="E210" s="112" t="s">
        <v>10</v>
      </c>
      <c r="F210" s="245">
        <v>0.28999999999999998</v>
      </c>
      <c r="G210" s="245">
        <v>0.77</v>
      </c>
      <c r="H210" s="245" t="s">
        <v>0</v>
      </c>
      <c r="I210" s="100">
        <f t="shared" si="6"/>
        <v>1.06</v>
      </c>
      <c r="J210" s="245"/>
      <c r="K210" s="270">
        <f t="shared" si="7"/>
        <v>1.06</v>
      </c>
      <c r="L210" s="337"/>
      <c r="M210" s="337"/>
      <c r="N210" s="337"/>
      <c r="O210" s="339"/>
      <c r="P210" s="339"/>
      <c r="Q210" s="337"/>
      <c r="R210" s="345"/>
      <c r="S210" s="345"/>
      <c r="T210" s="345"/>
      <c r="U210" s="345"/>
      <c r="V210" s="345"/>
      <c r="W210" s="334"/>
      <c r="X210" s="337"/>
      <c r="Y210" s="345"/>
      <c r="Z210" s="345"/>
      <c r="AA210" s="345"/>
      <c r="AB210" s="345"/>
      <c r="AC210" s="345"/>
      <c r="AD210" s="334"/>
    </row>
    <row r="211" spans="1:30">
      <c r="A211" t="s">
        <v>479</v>
      </c>
      <c r="B211" s="285"/>
      <c r="C211" s="104" t="s">
        <v>643</v>
      </c>
      <c r="D211" s="112" t="s">
        <v>10</v>
      </c>
      <c r="E211" s="112" t="s">
        <v>10</v>
      </c>
      <c r="F211" s="245">
        <v>0.19</v>
      </c>
      <c r="G211" s="245">
        <v>0.65</v>
      </c>
      <c r="H211" s="245" t="s">
        <v>0</v>
      </c>
      <c r="I211" s="100">
        <f t="shared" si="6"/>
        <v>0.84000000000000008</v>
      </c>
      <c r="J211" s="245"/>
      <c r="K211" s="270">
        <f t="shared" si="7"/>
        <v>0.84000000000000008</v>
      </c>
      <c r="L211" s="337"/>
      <c r="M211" s="337"/>
      <c r="N211" s="337"/>
      <c r="O211" s="339"/>
      <c r="P211" s="339"/>
      <c r="Q211" s="337"/>
      <c r="R211" s="345"/>
      <c r="S211" s="345"/>
      <c r="T211" s="345"/>
      <c r="U211" s="345"/>
      <c r="V211" s="345"/>
      <c r="W211" s="334"/>
      <c r="X211" s="337"/>
      <c r="Y211" s="345"/>
      <c r="Z211" s="345"/>
      <c r="AA211" s="345"/>
      <c r="AB211" s="345"/>
      <c r="AC211" s="345"/>
      <c r="AD211" s="334"/>
    </row>
    <row r="212" spans="1:30">
      <c r="A212" t="s">
        <v>479</v>
      </c>
      <c r="B212" s="285"/>
      <c r="C212" s="104" t="s">
        <v>644</v>
      </c>
      <c r="D212" s="112" t="s">
        <v>10</v>
      </c>
      <c r="E212" s="112" t="s">
        <v>10</v>
      </c>
      <c r="F212" s="131">
        <v>0.12</v>
      </c>
      <c r="G212" s="131">
        <v>0</v>
      </c>
      <c r="H212" s="131" t="s">
        <v>0</v>
      </c>
      <c r="I212" s="100">
        <f t="shared" si="6"/>
        <v>0.12</v>
      </c>
      <c r="J212" s="131"/>
      <c r="K212" s="131">
        <f t="shared" si="7"/>
        <v>0.12</v>
      </c>
      <c r="L212" s="337"/>
      <c r="M212" s="337"/>
      <c r="N212" s="337"/>
      <c r="O212" s="339"/>
      <c r="P212" s="339"/>
      <c r="Q212" s="337"/>
      <c r="R212" s="345"/>
      <c r="S212" s="345"/>
      <c r="T212" s="345"/>
      <c r="U212" s="345"/>
      <c r="V212" s="345"/>
      <c r="W212" s="334"/>
      <c r="X212" s="337"/>
      <c r="Y212" s="345"/>
      <c r="Z212" s="345"/>
      <c r="AA212" s="345"/>
      <c r="AB212" s="345"/>
      <c r="AC212" s="345"/>
      <c r="AD212" s="334"/>
    </row>
    <row r="213" spans="1:30">
      <c r="A213" t="s">
        <v>479</v>
      </c>
      <c r="B213" s="285"/>
      <c r="C213" s="104" t="s">
        <v>645</v>
      </c>
      <c r="D213" s="112" t="s">
        <v>127</v>
      </c>
      <c r="E213" s="112" t="s">
        <v>127</v>
      </c>
      <c r="F213" s="245" t="s">
        <v>0</v>
      </c>
      <c r="G213" s="245" t="s">
        <v>0</v>
      </c>
      <c r="H213" s="245">
        <v>0.19</v>
      </c>
      <c r="I213" s="100">
        <f t="shared" si="6"/>
        <v>0.19</v>
      </c>
      <c r="J213" s="245"/>
      <c r="K213" s="270">
        <f t="shared" si="7"/>
        <v>0.19</v>
      </c>
      <c r="L213" s="337">
        <f>AVERAGE(F213:F221)</f>
        <v>0</v>
      </c>
      <c r="M213" s="337">
        <f>AVERAGE(G213:G221)</f>
        <v>0.24</v>
      </c>
      <c r="N213" s="337">
        <f t="shared" ref="N213" si="8">SUM(L213:M221)</f>
        <v>0.48</v>
      </c>
      <c r="O213" s="339"/>
      <c r="P213" s="339">
        <f>AVERAGE(I213:I221)</f>
        <v>0.35555555555555562</v>
      </c>
      <c r="Q213" s="337"/>
      <c r="R213" s="345"/>
      <c r="S213" s="345"/>
      <c r="T213" s="345"/>
      <c r="U213" s="345"/>
      <c r="V213" s="345"/>
      <c r="W213" s="334"/>
      <c r="X213" s="337"/>
      <c r="Y213" s="345"/>
      <c r="Z213" s="345"/>
      <c r="AA213" s="345"/>
      <c r="AB213" s="345"/>
      <c r="AC213" s="345"/>
      <c r="AD213" s="334"/>
    </row>
    <row r="214" spans="1:30">
      <c r="A214" t="s">
        <v>479</v>
      </c>
      <c r="B214" s="285"/>
      <c r="C214" s="104" t="s">
        <v>646</v>
      </c>
      <c r="D214" s="112" t="s">
        <v>128</v>
      </c>
      <c r="E214" s="112" t="s">
        <v>128</v>
      </c>
      <c r="F214" s="245" t="s">
        <v>0</v>
      </c>
      <c r="G214" s="245" t="s">
        <v>0</v>
      </c>
      <c r="H214" s="245">
        <v>0.37</v>
      </c>
      <c r="I214" s="100">
        <f t="shared" si="6"/>
        <v>0.37</v>
      </c>
      <c r="J214" s="245"/>
      <c r="K214" s="270">
        <f t="shared" si="7"/>
        <v>0.37</v>
      </c>
      <c r="L214" s="337"/>
      <c r="M214" s="337"/>
      <c r="N214" s="337"/>
      <c r="O214" s="339"/>
      <c r="P214" s="339"/>
      <c r="Q214" s="337"/>
      <c r="R214" s="345"/>
      <c r="S214" s="345"/>
      <c r="T214" s="345"/>
      <c r="U214" s="345"/>
      <c r="V214" s="345"/>
      <c r="W214" s="334"/>
      <c r="X214" s="337"/>
      <c r="Y214" s="345"/>
      <c r="Z214" s="345"/>
      <c r="AA214" s="345"/>
      <c r="AB214" s="345"/>
      <c r="AC214" s="345"/>
      <c r="AD214" s="334"/>
    </row>
    <row r="215" spans="1:30" ht="15.75" thickBot="1">
      <c r="A215" t="s">
        <v>479</v>
      </c>
      <c r="B215" s="286"/>
      <c r="C215" s="120" t="s">
        <v>647</v>
      </c>
      <c r="D215" s="124" t="s">
        <v>129</v>
      </c>
      <c r="E215" s="124" t="s">
        <v>129</v>
      </c>
      <c r="F215" s="244" t="s">
        <v>0</v>
      </c>
      <c r="G215" s="244" t="s">
        <v>0</v>
      </c>
      <c r="H215" s="244">
        <v>0.53</v>
      </c>
      <c r="I215" s="100">
        <f t="shared" si="6"/>
        <v>0.53</v>
      </c>
      <c r="J215" s="244"/>
      <c r="K215" s="269">
        <f t="shared" si="7"/>
        <v>0.53</v>
      </c>
      <c r="L215" s="359"/>
      <c r="M215" s="359"/>
      <c r="N215" s="359"/>
      <c r="O215" s="346"/>
      <c r="P215" s="346"/>
      <c r="Q215" s="359"/>
      <c r="R215" s="345"/>
      <c r="S215" s="345"/>
      <c r="T215" s="345"/>
      <c r="U215" s="345"/>
      <c r="V215" s="345"/>
      <c r="W215" s="334"/>
      <c r="X215" s="359"/>
      <c r="Y215" s="345"/>
      <c r="Z215" s="345"/>
      <c r="AA215" s="345"/>
      <c r="AB215" s="345"/>
      <c r="AC215" s="345"/>
      <c r="AD215" s="334"/>
    </row>
    <row r="216" spans="1:30">
      <c r="A216" t="s">
        <v>480</v>
      </c>
      <c r="B216" s="289" t="s">
        <v>480</v>
      </c>
      <c r="C216" s="140" t="s">
        <v>648</v>
      </c>
      <c r="D216" s="154" t="s">
        <v>124</v>
      </c>
      <c r="E216" s="154" t="s">
        <v>124</v>
      </c>
      <c r="F216" s="248" t="s">
        <v>0</v>
      </c>
      <c r="G216" s="248" t="s">
        <v>0</v>
      </c>
      <c r="H216" s="248">
        <v>0.36</v>
      </c>
      <c r="I216" s="100">
        <f t="shared" si="6"/>
        <v>0.36</v>
      </c>
      <c r="J216" s="248"/>
      <c r="K216" s="272">
        <f t="shared" si="7"/>
        <v>0.36</v>
      </c>
      <c r="L216" s="336">
        <f>AVERAGE(F216:F224)</f>
        <v>0</v>
      </c>
      <c r="M216" s="336">
        <f>AVERAGE(G216:G224)</f>
        <v>0.24</v>
      </c>
      <c r="N216" s="336">
        <f>SUM(L216:M224)</f>
        <v>1.31</v>
      </c>
      <c r="O216" s="338">
        <f>AVERAGE(H216:H224)</f>
        <v>0.65666666666666662</v>
      </c>
      <c r="P216" s="338">
        <f>AVERAGE(I216:I224)</f>
        <v>0.51777777777777778</v>
      </c>
      <c r="Q216" s="345">
        <f>IF(COUNTIF(E216:E224,"=Encosta Direita")=0,"-",AVERAGEIF(E216:E224,"=Encosta Direita",I216:I224))</f>
        <v>0.15</v>
      </c>
      <c r="R216" s="345">
        <f>IF(COUNTIF(E216:E224,"=Encosta Esquerda")=0,"-",AVERAGEIF(E216:E224,"=Encosta Esquerda",I216:I224))</f>
        <v>0.36</v>
      </c>
      <c r="S216" s="345">
        <f>IF(COUNTIF(E216:E224,"=Planície Direita")=0,"-",AVERAGEIF(E216:E224,"=Planície Direita",I216:I224))</f>
        <v>2</v>
      </c>
      <c r="T216" s="345">
        <f>IF(COUNTIF(E216:E224,"=Planície Esquerda")=0,"-",AVERAGEIF(E216:E224,"=Planície Esquerda",I216:I224))</f>
        <v>0.6</v>
      </c>
      <c r="U216" s="345">
        <f>IF(COUNTIF(E216:E224,"=Margem Direita")=0,"-",AVERAGEIF(E216:E224,"=Margem Direita",I216:I224))</f>
        <v>0.4</v>
      </c>
      <c r="V216" s="345">
        <f>IF(COUNTIF(E216:E224,"=Margem Esquerda")=0,"-",AVERAGEIF(E216:E224,"=Margem Esquerda",I216:I224))</f>
        <v>0.43</v>
      </c>
      <c r="W216" s="334">
        <f>IF(COUNTIF(E216:E224,"=Calha")=0,"-",AVERAGEIF(E216:E224,"=Calha",I216:I224))</f>
        <v>0.24</v>
      </c>
      <c r="X216" s="345">
        <f>IF(COUNTIF(E216:E224,"=Encosta Direita")=0,"-",AVERAGEIF(E216:E224,"=Encosta Direita",K216:K224))</f>
        <v>0.15</v>
      </c>
      <c r="Y216" s="345">
        <f>IF(COUNTIF(E216:E224,"=Encosta Esquerda")=0,"-",AVERAGEIF(E216:E224,"=Encosta Esquerda",K216:K224))</f>
        <v>0.36</v>
      </c>
      <c r="Z216" s="345">
        <f>IF(COUNTIF(E216:E224,"=Planície Direita")=0,"-",AVERAGEIF(E216:E224,"=Planície Direita",K216:K224))</f>
        <v>2</v>
      </c>
      <c r="AA216" s="345">
        <f>IF(COUNTIF(E216:E224,"=Planície Esquerda")=0,"-",AVERAGEIF(E216:E224,"=Planície Esquerda",K216:K224))</f>
        <v>0.6</v>
      </c>
      <c r="AB216" s="345">
        <f>IF(COUNTIF(E216:E224,"=Margem Direita")=0,"-",AVERAGEIF(E216:E224,"=Margem Direita",K216:K224))</f>
        <v>0.4</v>
      </c>
      <c r="AC216" s="345">
        <f>IF(COUNTIF(E216:E224,"=Margem Esquerda")=0,"-",AVERAGEIF(E216:E224,"=Margem Esquerda",K216:K224))</f>
        <v>0.43</v>
      </c>
      <c r="AD216" s="334">
        <f>IF(COUNTIF(E216:E224,"=Calha")=0,"-",AVERAGEIF(E216:E224,"=Calha",K216:K224))</f>
        <v>0.24</v>
      </c>
    </row>
    <row r="217" spans="1:30">
      <c r="A217" t="s">
        <v>480</v>
      </c>
      <c r="B217" s="290"/>
      <c r="C217" s="140" t="s">
        <v>649</v>
      </c>
      <c r="D217" s="119" t="s">
        <v>125</v>
      </c>
      <c r="E217" s="119" t="s">
        <v>125</v>
      </c>
      <c r="F217" s="245" t="s">
        <v>0</v>
      </c>
      <c r="G217" s="245" t="s">
        <v>0</v>
      </c>
      <c r="H217" s="245">
        <v>0.6</v>
      </c>
      <c r="I217" s="100">
        <f t="shared" si="6"/>
        <v>0.6</v>
      </c>
      <c r="J217" s="245"/>
      <c r="K217" s="270">
        <f t="shared" si="7"/>
        <v>0.6</v>
      </c>
      <c r="L217" s="337"/>
      <c r="M217" s="337"/>
      <c r="N217" s="337"/>
      <c r="O217" s="339"/>
      <c r="P217" s="339"/>
      <c r="Q217" s="345"/>
      <c r="R217" s="345"/>
      <c r="S217" s="345"/>
      <c r="T217" s="345"/>
      <c r="U217" s="345"/>
      <c r="V217" s="345"/>
      <c r="W217" s="334"/>
      <c r="X217" s="345"/>
      <c r="Y217" s="345"/>
      <c r="Z217" s="345"/>
      <c r="AA217" s="345"/>
      <c r="AB217" s="345"/>
      <c r="AC217" s="345"/>
      <c r="AD217" s="334"/>
    </row>
    <row r="218" spans="1:30">
      <c r="A218" t="s">
        <v>480</v>
      </c>
      <c r="B218" s="290"/>
      <c r="C218" s="140" t="s">
        <v>650</v>
      </c>
      <c r="D218" s="119" t="s">
        <v>126</v>
      </c>
      <c r="E218" s="119" t="s">
        <v>126</v>
      </c>
      <c r="F218" s="245" t="s">
        <v>0</v>
      </c>
      <c r="G218" s="245" t="s">
        <v>0</v>
      </c>
      <c r="H218" s="245">
        <v>0.43</v>
      </c>
      <c r="I218" s="100">
        <f t="shared" si="6"/>
        <v>0.43</v>
      </c>
      <c r="J218" s="245"/>
      <c r="K218" s="270">
        <f t="shared" si="7"/>
        <v>0.43</v>
      </c>
      <c r="L218" s="337"/>
      <c r="M218" s="337"/>
      <c r="N218" s="337"/>
      <c r="O218" s="339"/>
      <c r="P218" s="339"/>
      <c r="Q218" s="345"/>
      <c r="R218" s="345"/>
      <c r="S218" s="345"/>
      <c r="T218" s="345"/>
      <c r="U218" s="345"/>
      <c r="V218" s="345"/>
      <c r="W218" s="334"/>
      <c r="X218" s="345"/>
      <c r="Y218" s="345"/>
      <c r="Z218" s="345"/>
      <c r="AA218" s="345"/>
      <c r="AB218" s="345"/>
      <c r="AC218" s="345"/>
      <c r="AD218" s="334"/>
    </row>
    <row r="219" spans="1:30">
      <c r="A219" t="s">
        <v>480</v>
      </c>
      <c r="B219" s="290"/>
      <c r="C219" s="140" t="s">
        <v>651</v>
      </c>
      <c r="D219" s="119" t="s">
        <v>10</v>
      </c>
      <c r="E219" s="119" t="s">
        <v>10</v>
      </c>
      <c r="F219" s="131">
        <v>0</v>
      </c>
      <c r="G219" s="131">
        <v>0.22</v>
      </c>
      <c r="H219" s="131" t="s">
        <v>0</v>
      </c>
      <c r="I219" s="100">
        <f t="shared" si="6"/>
        <v>0.22</v>
      </c>
      <c r="J219" s="131"/>
      <c r="K219" s="131">
        <f t="shared" si="7"/>
        <v>0.22</v>
      </c>
      <c r="L219" s="337"/>
      <c r="M219" s="337"/>
      <c r="N219" s="337"/>
      <c r="O219" s="339"/>
      <c r="P219" s="339"/>
      <c r="Q219" s="345"/>
      <c r="R219" s="345"/>
      <c r="S219" s="345"/>
      <c r="T219" s="345"/>
      <c r="U219" s="345"/>
      <c r="V219" s="345"/>
      <c r="W219" s="334"/>
      <c r="X219" s="345"/>
      <c r="Y219" s="345"/>
      <c r="Z219" s="345"/>
      <c r="AA219" s="345"/>
      <c r="AB219" s="345"/>
      <c r="AC219" s="345"/>
      <c r="AD219" s="334"/>
    </row>
    <row r="220" spans="1:30">
      <c r="A220" t="s">
        <v>480</v>
      </c>
      <c r="B220" s="290"/>
      <c r="C220" s="140" t="s">
        <v>652</v>
      </c>
      <c r="D220" s="119" t="s">
        <v>10</v>
      </c>
      <c r="E220" s="119" t="s">
        <v>10</v>
      </c>
      <c r="F220" s="131">
        <v>0</v>
      </c>
      <c r="G220" s="131">
        <v>0.23</v>
      </c>
      <c r="H220" s="131" t="s">
        <v>0</v>
      </c>
      <c r="I220" s="100">
        <f t="shared" si="6"/>
        <v>0.23</v>
      </c>
      <c r="J220" s="131"/>
      <c r="K220" s="131">
        <f t="shared" si="7"/>
        <v>0.23</v>
      </c>
      <c r="L220" s="337"/>
      <c r="M220" s="337"/>
      <c r="N220" s="337"/>
      <c r="O220" s="339"/>
      <c r="P220" s="339"/>
      <c r="Q220" s="345"/>
      <c r="R220" s="345"/>
      <c r="S220" s="345"/>
      <c r="T220" s="345"/>
      <c r="U220" s="345"/>
      <c r="V220" s="345"/>
      <c r="W220" s="334"/>
      <c r="X220" s="345"/>
      <c r="Y220" s="345"/>
      <c r="Z220" s="345"/>
      <c r="AA220" s="345"/>
      <c r="AB220" s="345"/>
      <c r="AC220" s="345"/>
      <c r="AD220" s="334"/>
    </row>
    <row r="221" spans="1:30">
      <c r="A221" t="s">
        <v>480</v>
      </c>
      <c r="B221" s="290"/>
      <c r="C221" s="140" t="s">
        <v>653</v>
      </c>
      <c r="D221" s="119" t="s">
        <v>10</v>
      </c>
      <c r="E221" s="119" t="s">
        <v>10</v>
      </c>
      <c r="F221" s="131">
        <v>0</v>
      </c>
      <c r="G221" s="131">
        <v>0.27</v>
      </c>
      <c r="H221" s="131" t="s">
        <v>0</v>
      </c>
      <c r="I221" s="100">
        <f t="shared" si="6"/>
        <v>0.27</v>
      </c>
      <c r="J221" s="131"/>
      <c r="K221" s="131">
        <f t="shared" si="7"/>
        <v>0.27</v>
      </c>
      <c r="L221" s="337"/>
      <c r="M221" s="337"/>
      <c r="N221" s="337"/>
      <c r="O221" s="339"/>
      <c r="P221" s="339"/>
      <c r="Q221" s="345"/>
      <c r="R221" s="345"/>
      <c r="S221" s="345"/>
      <c r="T221" s="345"/>
      <c r="U221" s="345"/>
      <c r="V221" s="345"/>
      <c r="W221" s="334"/>
      <c r="X221" s="345"/>
      <c r="Y221" s="345"/>
      <c r="Z221" s="345"/>
      <c r="AA221" s="345"/>
      <c r="AB221" s="345"/>
      <c r="AC221" s="345"/>
      <c r="AD221" s="334"/>
    </row>
    <row r="222" spans="1:30">
      <c r="A222" t="s">
        <v>480</v>
      </c>
      <c r="B222" s="290"/>
      <c r="C222" s="140" t="s">
        <v>654</v>
      </c>
      <c r="D222" s="119" t="s">
        <v>127</v>
      </c>
      <c r="E222" s="119" t="s">
        <v>127</v>
      </c>
      <c r="F222" s="245" t="s">
        <v>0</v>
      </c>
      <c r="G222" s="245" t="s">
        <v>0</v>
      </c>
      <c r="H222" s="245">
        <v>0.4</v>
      </c>
      <c r="I222" s="100">
        <f t="shared" si="6"/>
        <v>0.4</v>
      </c>
      <c r="J222" s="245"/>
      <c r="K222" s="270">
        <f t="shared" si="7"/>
        <v>0.4</v>
      </c>
      <c r="L222" s="337">
        <f>AVERAGE(F222:F230)</f>
        <v>0.94</v>
      </c>
      <c r="M222" s="337">
        <f>AVERAGE(G222:G230)</f>
        <v>0.13</v>
      </c>
      <c r="N222" s="337">
        <f>AVERAGE(H222:H230)</f>
        <v>0.98714285714285699</v>
      </c>
      <c r="O222" s="339"/>
      <c r="P222" s="339">
        <f t="shared" ref="P222" si="9">AVERAGE(L222:L230)</f>
        <v>1.0433333333333334</v>
      </c>
      <c r="Q222" s="345"/>
      <c r="R222" s="345"/>
      <c r="S222" s="345"/>
      <c r="T222" s="345"/>
      <c r="U222" s="345"/>
      <c r="V222" s="345"/>
      <c r="W222" s="334"/>
      <c r="X222" s="345"/>
      <c r="Y222" s="345"/>
      <c r="Z222" s="345"/>
      <c r="AA222" s="345"/>
      <c r="AB222" s="345"/>
      <c r="AC222" s="345"/>
      <c r="AD222" s="334"/>
    </row>
    <row r="223" spans="1:30">
      <c r="A223" t="s">
        <v>480</v>
      </c>
      <c r="B223" s="290"/>
      <c r="C223" s="140" t="s">
        <v>655</v>
      </c>
      <c r="D223" s="119" t="s">
        <v>128</v>
      </c>
      <c r="E223" s="119" t="s">
        <v>128</v>
      </c>
      <c r="F223" s="245" t="s">
        <v>0</v>
      </c>
      <c r="G223" s="245" t="s">
        <v>0</v>
      </c>
      <c r="H223" s="245">
        <v>2</v>
      </c>
      <c r="I223" s="100">
        <f t="shared" si="6"/>
        <v>2</v>
      </c>
      <c r="J223" s="245"/>
      <c r="K223" s="270">
        <f t="shared" si="7"/>
        <v>2</v>
      </c>
      <c r="L223" s="337"/>
      <c r="M223" s="337"/>
      <c r="N223" s="337"/>
      <c r="O223" s="339"/>
      <c r="P223" s="339"/>
      <c r="Q223" s="345"/>
      <c r="R223" s="345"/>
      <c r="S223" s="345"/>
      <c r="T223" s="345"/>
      <c r="U223" s="345"/>
      <c r="V223" s="345"/>
      <c r="W223" s="334"/>
      <c r="X223" s="345"/>
      <c r="Y223" s="345"/>
      <c r="Z223" s="345"/>
      <c r="AA223" s="345"/>
      <c r="AB223" s="345"/>
      <c r="AC223" s="345"/>
      <c r="AD223" s="334"/>
    </row>
    <row r="224" spans="1:30" ht="15.75" thickBot="1">
      <c r="A224" t="s">
        <v>480</v>
      </c>
      <c r="B224" s="290"/>
      <c r="C224" s="120" t="s">
        <v>656</v>
      </c>
      <c r="D224" s="144" t="s">
        <v>129</v>
      </c>
      <c r="E224" s="144" t="s">
        <v>129</v>
      </c>
      <c r="F224" s="246" t="s">
        <v>0</v>
      </c>
      <c r="G224" s="246" t="s">
        <v>0</v>
      </c>
      <c r="H224" s="246">
        <v>0.15</v>
      </c>
      <c r="I224" s="100">
        <f t="shared" si="6"/>
        <v>0.15</v>
      </c>
      <c r="J224" s="246"/>
      <c r="K224" s="273">
        <f t="shared" si="7"/>
        <v>0.15</v>
      </c>
      <c r="L224" s="359"/>
      <c r="M224" s="359"/>
      <c r="N224" s="359"/>
      <c r="O224" s="346"/>
      <c r="P224" s="346"/>
      <c r="Q224" s="345"/>
      <c r="R224" s="345"/>
      <c r="S224" s="345"/>
      <c r="T224" s="345"/>
      <c r="U224" s="345"/>
      <c r="V224" s="345"/>
      <c r="W224" s="334"/>
      <c r="X224" s="345"/>
      <c r="Y224" s="345"/>
      <c r="Z224" s="345"/>
      <c r="AA224" s="345"/>
      <c r="AB224" s="345"/>
      <c r="AC224" s="345"/>
      <c r="AD224" s="334"/>
    </row>
    <row r="225" spans="1:30">
      <c r="A225" t="s">
        <v>481</v>
      </c>
      <c r="B225" s="287" t="s">
        <v>481</v>
      </c>
      <c r="C225" s="140" t="s">
        <v>657</v>
      </c>
      <c r="D225" s="141" t="s">
        <v>124</v>
      </c>
      <c r="E225" s="141" t="s">
        <v>124</v>
      </c>
      <c r="F225" s="169" t="s">
        <v>0</v>
      </c>
      <c r="G225" s="169" t="s">
        <v>0</v>
      </c>
      <c r="H225" s="169">
        <v>0</v>
      </c>
      <c r="I225" s="100">
        <f t="shared" si="6"/>
        <v>0</v>
      </c>
      <c r="J225" s="169"/>
      <c r="K225" s="169">
        <f t="shared" si="7"/>
        <v>0</v>
      </c>
      <c r="L225" s="336">
        <f>AVERAGE(F225:F234)</f>
        <v>1.1466666666666667</v>
      </c>
      <c r="M225" s="336">
        <f>AVERAGE(G225:G234)</f>
        <v>8.666666666666667E-2</v>
      </c>
      <c r="N225" s="336">
        <f>SUM(L225:M234)</f>
        <v>1.2333333333333334</v>
      </c>
      <c r="O225" s="338">
        <f>AVERAGE(H225:H234)</f>
        <v>0.99999999999999989</v>
      </c>
      <c r="P225" s="338">
        <f>AVERAGE(I225:I234)</f>
        <v>0.97</v>
      </c>
      <c r="Q225" s="345">
        <f>IF(COUNTIF(E225:E234,"=Encosta Direita")=0,"-",AVERAGEIF(E225:E234,"=Encosta Direita",I225:I234))</f>
        <v>0.46</v>
      </c>
      <c r="R225" s="345">
        <f>IF(COUNTIF(E225:E234,"=Encosta Esquerda")=0,"-",AVERAGEIF(E225:E234,"=Encosta Esquerda",I225:I234))</f>
        <v>0</v>
      </c>
      <c r="S225" s="345">
        <f>IF(COUNTIF(E225:E234,"=Planície Direita")=0,"-",AVERAGEIF(E225:E234,"=Planície Direita",I225:I234))</f>
        <v>1.18</v>
      </c>
      <c r="T225" s="345">
        <f>IF(COUNTIF(E225:E234,"=Planície Esquerda")=0,"-",AVERAGEIF(E225:E234,"=Planície Esquerda",I225:I234))</f>
        <v>1.18</v>
      </c>
      <c r="U225" s="345">
        <f>IF(COUNTIF(E225:E234,"=Margem Direita")=0,"-",AVERAGEIF(E225:E234,"=Margem Direita",I225:I234))</f>
        <v>0</v>
      </c>
      <c r="V225" s="345">
        <f>IF(COUNTIF(E225:E234,"=Margem Esquerda")=0,"-",AVERAGEIF(E225:E234,"=Margem Esquerda",I225:I234))</f>
        <v>2</v>
      </c>
      <c r="W225" s="334">
        <f>IF(COUNTIF(E225:E234,"=Calha")=0,"-",AVERAGEIF(E225:E234,"=Calha",I225:I234))</f>
        <v>1.2333333333333334</v>
      </c>
      <c r="X225" s="345">
        <f>IF(COUNTIF(E225:E234,"=Encosta Direita")=0,"-",AVERAGEIF(E225:E234,"=Encosta Direita",K225:K234))</f>
        <v>0.46</v>
      </c>
      <c r="Y225" s="345">
        <f>IF(COUNTIF(E225:E234,"=Encosta Esquerda")=0,"-",AVERAGEIF(E225:E234,"=Encosta Esquerda",K225:K234))</f>
        <v>0</v>
      </c>
      <c r="Z225" s="345">
        <f>IF(COUNTIF(E225:E234,"=Planície Direita")=0,"-",AVERAGEIF(E225:E234,"=Planície Direita",K225:K234))</f>
        <v>1.18</v>
      </c>
      <c r="AA225" s="345">
        <f>IF(COUNTIF(E225:E234,"=Planície Esquerda")=0,"-",AVERAGEIF(E225:E234,"=Planície Esquerda",K225:K234))</f>
        <v>1.18</v>
      </c>
      <c r="AB225" s="345">
        <f>IF(COUNTIF(E225:E234,"=Margem Direita")=0,"-",AVERAGEIF(E225:E234,"=Margem Direita",K225:K234))</f>
        <v>0</v>
      </c>
      <c r="AC225" s="345">
        <f>IF(COUNTIF(E225:E234,"=Margem Esquerda")=0,"-",AVERAGEIF(E225:E234,"=Margem Esquerda",K225:K234))</f>
        <v>2</v>
      </c>
      <c r="AD225" s="334">
        <f>IF(COUNTIF(E225:E234,"=Calha")=0,"-",AVERAGEIF(E225:E234,"=Calha",K225:K234))</f>
        <v>1.2333333333333334</v>
      </c>
    </row>
    <row r="226" spans="1:30">
      <c r="A226" t="s">
        <v>481</v>
      </c>
      <c r="B226" s="288"/>
      <c r="C226" s="140" t="s">
        <v>658</v>
      </c>
      <c r="D226" s="119" t="s">
        <v>125</v>
      </c>
      <c r="E226" s="119" t="s">
        <v>125</v>
      </c>
      <c r="F226" s="245" t="s">
        <v>0</v>
      </c>
      <c r="G226" s="245" t="s">
        <v>0</v>
      </c>
      <c r="H226" s="245">
        <v>1.9</v>
      </c>
      <c r="I226" s="100">
        <f t="shared" si="6"/>
        <v>1.9</v>
      </c>
      <c r="J226" s="245"/>
      <c r="K226" s="270">
        <f t="shared" si="7"/>
        <v>1.9</v>
      </c>
      <c r="L226" s="337"/>
      <c r="M226" s="337"/>
      <c r="N226" s="337"/>
      <c r="O226" s="339"/>
      <c r="P226" s="339"/>
      <c r="Q226" s="345"/>
      <c r="R226" s="345"/>
      <c r="S226" s="345"/>
      <c r="T226" s="345"/>
      <c r="U226" s="345"/>
      <c r="V226" s="345"/>
      <c r="W226" s="334"/>
      <c r="X226" s="345"/>
      <c r="Y226" s="345"/>
      <c r="Z226" s="345"/>
      <c r="AA226" s="345"/>
      <c r="AB226" s="345"/>
      <c r="AC226" s="345"/>
      <c r="AD226" s="334"/>
    </row>
    <row r="227" spans="1:30">
      <c r="A227" t="s">
        <v>481</v>
      </c>
      <c r="B227" s="288"/>
      <c r="C227" s="140" t="s">
        <v>659</v>
      </c>
      <c r="D227" s="119" t="s">
        <v>125</v>
      </c>
      <c r="E227" s="119" t="s">
        <v>125</v>
      </c>
      <c r="F227" s="245" t="s">
        <v>0</v>
      </c>
      <c r="G227" s="245" t="s">
        <v>0</v>
      </c>
      <c r="H227" s="245">
        <v>0.46</v>
      </c>
      <c r="I227" s="100">
        <f t="shared" si="6"/>
        <v>0.46</v>
      </c>
      <c r="J227" s="245"/>
      <c r="K227" s="270">
        <f t="shared" si="7"/>
        <v>0.46</v>
      </c>
      <c r="L227" s="337"/>
      <c r="M227" s="337"/>
      <c r="N227" s="337"/>
      <c r="O227" s="339"/>
      <c r="P227" s="339"/>
      <c r="Q227" s="345"/>
      <c r="R227" s="345"/>
      <c r="S227" s="345"/>
      <c r="T227" s="345"/>
      <c r="U227" s="345"/>
      <c r="V227" s="345"/>
      <c r="W227" s="334"/>
      <c r="X227" s="345"/>
      <c r="Y227" s="345"/>
      <c r="Z227" s="345"/>
      <c r="AA227" s="345"/>
      <c r="AB227" s="345"/>
      <c r="AC227" s="345"/>
      <c r="AD227" s="334"/>
    </row>
    <row r="228" spans="1:30">
      <c r="A228" t="s">
        <v>481</v>
      </c>
      <c r="B228" s="288"/>
      <c r="C228" s="140" t="s">
        <v>660</v>
      </c>
      <c r="D228" s="119" t="s">
        <v>126</v>
      </c>
      <c r="E228" s="119" t="s">
        <v>126</v>
      </c>
      <c r="F228" s="245" t="s">
        <v>0</v>
      </c>
      <c r="G228" s="245" t="s">
        <v>0</v>
      </c>
      <c r="H228" s="245">
        <v>2</v>
      </c>
      <c r="I228" s="100">
        <f t="shared" si="6"/>
        <v>2</v>
      </c>
      <c r="J228" s="245"/>
      <c r="K228" s="270">
        <f t="shared" si="7"/>
        <v>2</v>
      </c>
      <c r="L228" s="337"/>
      <c r="M228" s="337"/>
      <c r="N228" s="337"/>
      <c r="O228" s="339"/>
      <c r="P228" s="339"/>
      <c r="Q228" s="345"/>
      <c r="R228" s="345"/>
      <c r="S228" s="345"/>
      <c r="T228" s="345"/>
      <c r="U228" s="345"/>
      <c r="V228" s="345"/>
      <c r="W228" s="334"/>
      <c r="X228" s="345"/>
      <c r="Y228" s="345"/>
      <c r="Z228" s="345"/>
      <c r="AA228" s="345"/>
      <c r="AB228" s="345"/>
      <c r="AC228" s="345"/>
      <c r="AD228" s="334"/>
    </row>
    <row r="229" spans="1:30">
      <c r="A229" t="s">
        <v>481</v>
      </c>
      <c r="B229" s="288"/>
      <c r="C229" s="140" t="s">
        <v>661</v>
      </c>
      <c r="D229" s="119" t="s">
        <v>10</v>
      </c>
      <c r="E229" s="119" t="s">
        <v>10</v>
      </c>
      <c r="F229" s="245">
        <v>0.57999999999999996</v>
      </c>
      <c r="G229" s="245">
        <v>0.26</v>
      </c>
      <c r="H229" s="245" t="s">
        <v>0</v>
      </c>
      <c r="I229" s="100">
        <f t="shared" si="6"/>
        <v>0.84</v>
      </c>
      <c r="J229" s="245"/>
      <c r="K229" s="270">
        <f t="shared" si="7"/>
        <v>0.84</v>
      </c>
      <c r="L229" s="337"/>
      <c r="M229" s="337"/>
      <c r="N229" s="337"/>
      <c r="O229" s="339"/>
      <c r="P229" s="339"/>
      <c r="Q229" s="345"/>
      <c r="R229" s="345"/>
      <c r="S229" s="345"/>
      <c r="T229" s="345"/>
      <c r="U229" s="345"/>
      <c r="V229" s="345"/>
      <c r="W229" s="334"/>
      <c r="X229" s="345"/>
      <c r="Y229" s="345"/>
      <c r="Z229" s="345"/>
      <c r="AA229" s="345"/>
      <c r="AB229" s="345"/>
      <c r="AC229" s="345"/>
      <c r="AD229" s="334"/>
    </row>
    <row r="230" spans="1:30">
      <c r="A230" t="s">
        <v>481</v>
      </c>
      <c r="B230" s="288"/>
      <c r="C230" s="140" t="s">
        <v>662</v>
      </c>
      <c r="D230" s="119" t="s">
        <v>10</v>
      </c>
      <c r="E230" s="119" t="s">
        <v>10</v>
      </c>
      <c r="F230" s="245">
        <v>1.3</v>
      </c>
      <c r="G230" s="245">
        <v>0</v>
      </c>
      <c r="H230" s="245" t="s">
        <v>0</v>
      </c>
      <c r="I230" s="100">
        <f t="shared" si="6"/>
        <v>1.3</v>
      </c>
      <c r="J230" s="245"/>
      <c r="K230" s="270">
        <f t="shared" si="7"/>
        <v>1.3</v>
      </c>
      <c r="L230" s="337"/>
      <c r="M230" s="337"/>
      <c r="N230" s="337"/>
      <c r="O230" s="339"/>
      <c r="P230" s="339"/>
      <c r="Q230" s="345"/>
      <c r="R230" s="345"/>
      <c r="S230" s="345"/>
      <c r="T230" s="345"/>
      <c r="U230" s="345"/>
      <c r="V230" s="345"/>
      <c r="W230" s="334"/>
      <c r="X230" s="345"/>
      <c r="Y230" s="345"/>
      <c r="Z230" s="345"/>
      <c r="AA230" s="345"/>
      <c r="AB230" s="345"/>
      <c r="AC230" s="345"/>
      <c r="AD230" s="334"/>
    </row>
    <row r="231" spans="1:30">
      <c r="A231" t="s">
        <v>481</v>
      </c>
      <c r="B231" s="288"/>
      <c r="C231" s="140" t="s">
        <v>663</v>
      </c>
      <c r="D231" s="119" t="s">
        <v>10</v>
      </c>
      <c r="E231" s="119" t="s">
        <v>10</v>
      </c>
      <c r="F231" s="245">
        <v>1.56</v>
      </c>
      <c r="G231" s="245">
        <v>0</v>
      </c>
      <c r="H231" s="245" t="s">
        <v>0</v>
      </c>
      <c r="I231" s="100">
        <f t="shared" si="6"/>
        <v>1.56</v>
      </c>
      <c r="J231" s="245"/>
      <c r="K231" s="270">
        <f t="shared" si="7"/>
        <v>1.56</v>
      </c>
      <c r="L231" s="337"/>
      <c r="M231" s="337"/>
      <c r="N231" s="337"/>
      <c r="O231" s="339"/>
      <c r="P231" s="339"/>
      <c r="Q231" s="345"/>
      <c r="R231" s="345"/>
      <c r="S231" s="345"/>
      <c r="T231" s="345"/>
      <c r="U231" s="345"/>
      <c r="V231" s="345"/>
      <c r="W231" s="334"/>
      <c r="X231" s="345"/>
      <c r="Y231" s="345"/>
      <c r="Z231" s="345"/>
      <c r="AA231" s="345"/>
      <c r="AB231" s="345"/>
      <c r="AC231" s="345"/>
      <c r="AD231" s="334"/>
    </row>
    <row r="232" spans="1:30">
      <c r="A232" t="s">
        <v>481</v>
      </c>
      <c r="B232" s="288"/>
      <c r="C232" s="146" t="s">
        <v>664</v>
      </c>
      <c r="D232" s="149" t="s">
        <v>127</v>
      </c>
      <c r="E232" s="149" t="s">
        <v>127</v>
      </c>
      <c r="F232" s="216" t="s">
        <v>0</v>
      </c>
      <c r="G232" s="216" t="s">
        <v>0</v>
      </c>
      <c r="H232" s="216" t="s">
        <v>0</v>
      </c>
      <c r="I232" s="100">
        <f t="shared" si="6"/>
        <v>0</v>
      </c>
      <c r="J232" s="216"/>
      <c r="K232" s="216">
        <f t="shared" si="7"/>
        <v>0</v>
      </c>
      <c r="L232" s="337"/>
      <c r="M232" s="337"/>
      <c r="N232" s="337"/>
      <c r="O232" s="339"/>
      <c r="P232" s="339"/>
      <c r="Q232" s="345"/>
      <c r="R232" s="345"/>
      <c r="S232" s="345"/>
      <c r="T232" s="345"/>
      <c r="U232" s="345"/>
      <c r="V232" s="345"/>
      <c r="W232" s="334"/>
      <c r="X232" s="345"/>
      <c r="Y232" s="345"/>
      <c r="Z232" s="345"/>
      <c r="AA232" s="345"/>
      <c r="AB232" s="345"/>
      <c r="AC232" s="345"/>
      <c r="AD232" s="334"/>
    </row>
    <row r="233" spans="1:30">
      <c r="A233" t="s">
        <v>481</v>
      </c>
      <c r="B233" s="288"/>
      <c r="C233" s="140" t="s">
        <v>665</v>
      </c>
      <c r="D233" s="119" t="s">
        <v>128</v>
      </c>
      <c r="E233" s="119" t="s">
        <v>128</v>
      </c>
      <c r="F233" s="245" t="s">
        <v>0</v>
      </c>
      <c r="G233" s="245" t="s">
        <v>0</v>
      </c>
      <c r="H233" s="245">
        <v>1.18</v>
      </c>
      <c r="I233" s="100">
        <f t="shared" si="6"/>
        <v>1.18</v>
      </c>
      <c r="J233" s="245"/>
      <c r="K233" s="270">
        <f t="shared" si="7"/>
        <v>1.18</v>
      </c>
      <c r="L233" s="337"/>
      <c r="M233" s="337"/>
      <c r="N233" s="337"/>
      <c r="O233" s="339"/>
      <c r="P233" s="339"/>
      <c r="Q233" s="345"/>
      <c r="R233" s="345"/>
      <c r="S233" s="345"/>
      <c r="T233" s="345"/>
      <c r="U233" s="345"/>
      <c r="V233" s="345"/>
      <c r="W233" s="334"/>
      <c r="X233" s="345"/>
      <c r="Y233" s="345"/>
      <c r="Z233" s="345"/>
      <c r="AA233" s="345"/>
      <c r="AB233" s="345"/>
      <c r="AC233" s="345"/>
      <c r="AD233" s="334"/>
    </row>
    <row r="234" spans="1:30" ht="15.75" thickBot="1">
      <c r="A234" t="s">
        <v>481</v>
      </c>
      <c r="B234" s="288"/>
      <c r="C234" s="120" t="s">
        <v>666</v>
      </c>
      <c r="D234" s="157" t="s">
        <v>129</v>
      </c>
      <c r="E234" s="157" t="s">
        <v>129</v>
      </c>
      <c r="F234" s="244" t="s">
        <v>0</v>
      </c>
      <c r="G234" s="244" t="s">
        <v>0</v>
      </c>
      <c r="H234" s="244">
        <v>0.46</v>
      </c>
      <c r="I234" s="100">
        <f t="shared" si="6"/>
        <v>0.46</v>
      </c>
      <c r="J234" s="244"/>
      <c r="K234" s="269">
        <f t="shared" si="7"/>
        <v>0.46</v>
      </c>
      <c r="L234" s="359"/>
      <c r="M234" s="359"/>
      <c r="N234" s="359"/>
      <c r="O234" s="346"/>
      <c r="P234" s="346"/>
      <c r="Q234" s="345"/>
      <c r="R234" s="345"/>
      <c r="S234" s="345"/>
      <c r="T234" s="345"/>
      <c r="U234" s="345"/>
      <c r="V234" s="345"/>
      <c r="W234" s="334"/>
      <c r="X234" s="345"/>
      <c r="Y234" s="345"/>
      <c r="Z234" s="345"/>
      <c r="AA234" s="345"/>
      <c r="AB234" s="345"/>
      <c r="AC234" s="345"/>
      <c r="AD234" s="334"/>
    </row>
    <row r="235" spans="1:30">
      <c r="A235" t="s">
        <v>482</v>
      </c>
      <c r="B235" s="289" t="s">
        <v>482</v>
      </c>
      <c r="C235" s="140" t="s">
        <v>667</v>
      </c>
      <c r="D235" s="154" t="s">
        <v>124</v>
      </c>
      <c r="E235" s="154" t="s">
        <v>124</v>
      </c>
      <c r="F235" s="248" t="s">
        <v>0</v>
      </c>
      <c r="G235" s="248" t="s">
        <v>0</v>
      </c>
      <c r="H235" s="248">
        <v>0.68</v>
      </c>
      <c r="I235" s="100">
        <f t="shared" si="6"/>
        <v>0.68</v>
      </c>
      <c r="J235" s="248"/>
      <c r="K235" s="272">
        <f t="shared" si="7"/>
        <v>0.68</v>
      </c>
      <c r="L235" s="336">
        <f>AVERAGE(F235:F244)</f>
        <v>0.17666666666666667</v>
      </c>
      <c r="M235" s="336">
        <f>AVERAGE(G235:G244)</f>
        <v>0.24666666666666667</v>
      </c>
      <c r="N235" s="336">
        <f>SUM(L235:M244)</f>
        <v>0.42333333333333334</v>
      </c>
      <c r="O235" s="338">
        <f>AVERAGE(H235:H244)</f>
        <v>0.86428571428571421</v>
      </c>
      <c r="P235" s="338">
        <f>AVERAGE(I235:I244)</f>
        <v>0.73199999999999998</v>
      </c>
      <c r="Q235" s="345">
        <f>IF(COUNTIF(E235:E244,"=Encosta Direita")=0,"-",AVERAGEIF(E235:E244,"=Encosta Direita",I235:I244))</f>
        <v>0.43</v>
      </c>
      <c r="R235" s="345">
        <f>IF(COUNTIF(E235:E244,"=Encosta Esquerda")=0,"-",AVERAGEIF(E235:E244,"=Encosta Esquerda",I235:I244))</f>
        <v>0.68</v>
      </c>
      <c r="S235" s="345">
        <f>IF(COUNTIF(E235:E244,"=Planície Direita")=0,"-",AVERAGEIF(E235:E244,"=Planície Direita",I235:I244))</f>
        <v>1.095</v>
      </c>
      <c r="T235" s="345">
        <f>IF(COUNTIF(E235:E244,"=Planície Esquerda")=0,"-",AVERAGEIF(E235:E244,"=Planície Esquerda",I235:I244))</f>
        <v>1.25</v>
      </c>
      <c r="U235" s="345">
        <f>IF(COUNTIF(E235:E244,"=Margem Direita")=0,"-",AVERAGEIF(E235:E244,"=Margem Direita",I235:I244))</f>
        <v>0.55000000000000004</v>
      </c>
      <c r="V235" s="345">
        <f>IF(COUNTIF(E235:E244,"=Margem Esquerda")=0,"-",AVERAGEIF(E235:E244,"=Margem Esquerda",I235:I244))</f>
        <v>0.95</v>
      </c>
      <c r="W235" s="334">
        <f>IF(COUNTIF(E235:E244,"=Calha")=0,"-",AVERAGEIF(E235:E244,"=Calha",I235:I244))</f>
        <v>0.42333333333333334</v>
      </c>
      <c r="X235" s="345">
        <f>IF(COUNTIF(E235:E244,"=Encosta Direita")=0,"-",AVERAGEIF(E235:E244,"=Encosta Direita",K235:K244))</f>
        <v>0.43</v>
      </c>
      <c r="Y235" s="345">
        <f>IF(COUNTIF(E235:E244,"=Encosta Esquerda")=0,"-",AVERAGEIF(E235:E244,"=Encosta Esquerda",K235:K244))</f>
        <v>0.68</v>
      </c>
      <c r="Z235" s="345">
        <f>IF(COUNTIF(E235:E244,"=Planície Direita")=0,"-",AVERAGEIF(E235:E244,"=Planície Direita",K235:K244))</f>
        <v>1.175</v>
      </c>
      <c r="AA235" s="345">
        <f>IF(COUNTIF(E235:E244,"=Planície Esquerda")=0,"-",AVERAGEIF(E235:E244,"=Planície Esquerda",K235:K244))</f>
        <v>1.25</v>
      </c>
      <c r="AB235" s="345">
        <f>IF(COUNTIF(E235:E244,"=Margem Direita")=0,"-",AVERAGEIF(E235:E244,"=Margem Direita",K235:K244))</f>
        <v>0.55000000000000004</v>
      </c>
      <c r="AC235" s="345">
        <f>IF(COUNTIF(E235:E244,"=Margem Esquerda")=0,"-",AVERAGEIF(E235:E244,"=Margem Esquerda",K235:K244))</f>
        <v>0.95</v>
      </c>
      <c r="AD235" s="334">
        <f>IF(COUNTIF(E235:E244,"=Calha")=0,"-",AVERAGEIF(E235:E244,"=Calha",K235:K244))</f>
        <v>0.42333333333333334</v>
      </c>
    </row>
    <row r="236" spans="1:30">
      <c r="A236" t="s">
        <v>482</v>
      </c>
      <c r="B236" s="290"/>
      <c r="C236" s="140" t="s">
        <v>668</v>
      </c>
      <c r="D236" s="119" t="s">
        <v>125</v>
      </c>
      <c r="E236" s="119" t="s">
        <v>125</v>
      </c>
      <c r="F236" s="245" t="s">
        <v>0</v>
      </c>
      <c r="G236" s="245" t="s">
        <v>0</v>
      </c>
      <c r="H236" s="245">
        <v>1.25</v>
      </c>
      <c r="I236" s="100">
        <f t="shared" si="6"/>
        <v>1.25</v>
      </c>
      <c r="J236" s="245"/>
      <c r="K236" s="270">
        <f t="shared" si="7"/>
        <v>1.25</v>
      </c>
      <c r="L236" s="337"/>
      <c r="M236" s="337"/>
      <c r="N236" s="337"/>
      <c r="O236" s="339"/>
      <c r="P236" s="339"/>
      <c r="Q236" s="345"/>
      <c r="R236" s="345"/>
      <c r="S236" s="345"/>
      <c r="T236" s="345"/>
      <c r="U236" s="345"/>
      <c r="V236" s="345"/>
      <c r="W236" s="334"/>
      <c r="X236" s="345"/>
      <c r="Y236" s="345"/>
      <c r="Z236" s="345"/>
      <c r="AA236" s="345"/>
      <c r="AB236" s="345"/>
      <c r="AC236" s="345"/>
      <c r="AD236" s="334"/>
    </row>
    <row r="237" spans="1:30">
      <c r="A237" t="s">
        <v>482</v>
      </c>
      <c r="B237" s="290"/>
      <c r="C237" s="140" t="s">
        <v>669</v>
      </c>
      <c r="D237" s="119" t="s">
        <v>126</v>
      </c>
      <c r="E237" s="119" t="s">
        <v>126</v>
      </c>
      <c r="F237" s="245" t="s">
        <v>0</v>
      </c>
      <c r="G237" s="245" t="s">
        <v>0</v>
      </c>
      <c r="H237" s="245">
        <v>0.95</v>
      </c>
      <c r="I237" s="100">
        <f t="shared" si="6"/>
        <v>0.95</v>
      </c>
      <c r="J237" s="245"/>
      <c r="K237" s="270">
        <f t="shared" si="7"/>
        <v>0.95</v>
      </c>
      <c r="L237" s="337"/>
      <c r="M237" s="337"/>
      <c r="N237" s="337"/>
      <c r="O237" s="339"/>
      <c r="P237" s="339"/>
      <c r="Q237" s="345"/>
      <c r="R237" s="345"/>
      <c r="S237" s="345"/>
      <c r="T237" s="345"/>
      <c r="U237" s="345"/>
      <c r="V237" s="345"/>
      <c r="W237" s="334"/>
      <c r="X237" s="345"/>
      <c r="Y237" s="345"/>
      <c r="Z237" s="345"/>
      <c r="AA237" s="345"/>
      <c r="AB237" s="345"/>
      <c r="AC237" s="345"/>
      <c r="AD237" s="334"/>
    </row>
    <row r="238" spans="1:30">
      <c r="A238" t="s">
        <v>482</v>
      </c>
      <c r="B238" s="290"/>
      <c r="C238" s="140" t="s">
        <v>670</v>
      </c>
      <c r="D238" s="119" t="s">
        <v>10</v>
      </c>
      <c r="E238" s="119" t="s">
        <v>10</v>
      </c>
      <c r="F238" s="245">
        <v>0</v>
      </c>
      <c r="G238" s="245">
        <v>0</v>
      </c>
      <c r="H238" s="131" t="s">
        <v>0</v>
      </c>
      <c r="I238" s="100">
        <f t="shared" si="6"/>
        <v>0</v>
      </c>
      <c r="J238" s="245"/>
      <c r="K238" s="270">
        <f t="shared" si="7"/>
        <v>0</v>
      </c>
      <c r="L238" s="337"/>
      <c r="M238" s="337"/>
      <c r="N238" s="337"/>
      <c r="O238" s="339"/>
      <c r="P238" s="339"/>
      <c r="Q238" s="345"/>
      <c r="R238" s="345"/>
      <c r="S238" s="345"/>
      <c r="T238" s="345"/>
      <c r="U238" s="345"/>
      <c r="V238" s="345"/>
      <c r="W238" s="334"/>
      <c r="X238" s="345"/>
      <c r="Y238" s="345"/>
      <c r="Z238" s="345"/>
      <c r="AA238" s="345"/>
      <c r="AB238" s="345"/>
      <c r="AC238" s="345"/>
      <c r="AD238" s="334"/>
    </row>
    <row r="239" spans="1:30">
      <c r="A239" t="s">
        <v>482</v>
      </c>
      <c r="B239" s="290"/>
      <c r="C239" s="140" t="s">
        <v>671</v>
      </c>
      <c r="D239" s="119" t="s">
        <v>10</v>
      </c>
      <c r="E239" s="119" t="s">
        <v>10</v>
      </c>
      <c r="F239" s="245">
        <v>0.24</v>
      </c>
      <c r="G239" s="245">
        <v>0.16</v>
      </c>
      <c r="H239" s="131" t="s">
        <v>0</v>
      </c>
      <c r="I239" s="100">
        <f t="shared" si="6"/>
        <v>0.4</v>
      </c>
      <c r="J239" s="245"/>
      <c r="K239" s="270">
        <f t="shared" si="7"/>
        <v>0.4</v>
      </c>
      <c r="L239" s="337"/>
      <c r="M239" s="337"/>
      <c r="N239" s="337"/>
      <c r="O239" s="339"/>
      <c r="P239" s="339"/>
      <c r="Q239" s="345"/>
      <c r="R239" s="345"/>
      <c r="S239" s="345"/>
      <c r="T239" s="345"/>
      <c r="U239" s="345"/>
      <c r="V239" s="345"/>
      <c r="W239" s="334"/>
      <c r="X239" s="345"/>
      <c r="Y239" s="345"/>
      <c r="Z239" s="345"/>
      <c r="AA239" s="345"/>
      <c r="AB239" s="345"/>
      <c r="AC239" s="345"/>
      <c r="AD239" s="334"/>
    </row>
    <row r="240" spans="1:30">
      <c r="A240" t="s">
        <v>482</v>
      </c>
      <c r="B240" s="290"/>
      <c r="C240" s="140" t="s">
        <v>672</v>
      </c>
      <c r="D240" s="119" t="s">
        <v>10</v>
      </c>
      <c r="E240" s="119" t="s">
        <v>10</v>
      </c>
      <c r="F240" s="245">
        <v>0.28999999999999998</v>
      </c>
      <c r="G240" s="245">
        <v>0.57999999999999996</v>
      </c>
      <c r="H240" s="131" t="s">
        <v>0</v>
      </c>
      <c r="I240" s="100">
        <f t="shared" si="6"/>
        <v>0.86999999999999988</v>
      </c>
      <c r="J240" s="245"/>
      <c r="K240" s="270">
        <f t="shared" si="7"/>
        <v>0.86999999999999988</v>
      </c>
      <c r="L240" s="337"/>
      <c r="M240" s="337"/>
      <c r="N240" s="337"/>
      <c r="O240" s="339"/>
      <c r="P240" s="339"/>
      <c r="Q240" s="345"/>
      <c r="R240" s="345"/>
      <c r="S240" s="345"/>
      <c r="T240" s="345"/>
      <c r="U240" s="345"/>
      <c r="V240" s="345"/>
      <c r="W240" s="334"/>
      <c r="X240" s="345"/>
      <c r="Y240" s="345"/>
      <c r="Z240" s="345"/>
      <c r="AA240" s="345"/>
      <c r="AB240" s="345"/>
      <c r="AC240" s="345"/>
      <c r="AD240" s="334"/>
    </row>
    <row r="241" spans="1:30">
      <c r="A241" t="s">
        <v>482</v>
      </c>
      <c r="B241" s="290"/>
      <c r="C241" s="140" t="s">
        <v>673</v>
      </c>
      <c r="D241" s="119" t="s">
        <v>127</v>
      </c>
      <c r="E241" s="119" t="s">
        <v>127</v>
      </c>
      <c r="F241" s="245" t="s">
        <v>0</v>
      </c>
      <c r="G241" s="245" t="s">
        <v>0</v>
      </c>
      <c r="H241" s="245">
        <v>0.55000000000000004</v>
      </c>
      <c r="I241" s="100">
        <f t="shared" si="6"/>
        <v>0.55000000000000004</v>
      </c>
      <c r="J241" s="245"/>
      <c r="K241" s="270">
        <f t="shared" si="7"/>
        <v>0.55000000000000004</v>
      </c>
      <c r="L241" s="337"/>
      <c r="M241" s="337"/>
      <c r="N241" s="337"/>
      <c r="O241" s="339"/>
      <c r="P241" s="339"/>
      <c r="Q241" s="345"/>
      <c r="R241" s="345"/>
      <c r="S241" s="345"/>
      <c r="T241" s="345"/>
      <c r="U241" s="345"/>
      <c r="V241" s="345"/>
      <c r="W241" s="334"/>
      <c r="X241" s="345"/>
      <c r="Y241" s="345"/>
      <c r="Z241" s="345"/>
      <c r="AA241" s="345"/>
      <c r="AB241" s="345"/>
      <c r="AC241" s="345"/>
      <c r="AD241" s="334"/>
    </row>
    <row r="242" spans="1:30">
      <c r="A242" t="s">
        <v>482</v>
      </c>
      <c r="B242" s="290"/>
      <c r="C242" s="140" t="s">
        <v>674</v>
      </c>
      <c r="D242" s="119" t="s">
        <v>128</v>
      </c>
      <c r="E242" s="119" t="s">
        <v>128</v>
      </c>
      <c r="F242" s="245" t="s">
        <v>0</v>
      </c>
      <c r="G242" s="245" t="s">
        <v>0</v>
      </c>
      <c r="H242" s="245">
        <v>0.91</v>
      </c>
      <c r="I242" s="100">
        <f t="shared" si="6"/>
        <v>0.91</v>
      </c>
      <c r="J242" s="245">
        <v>0.16</v>
      </c>
      <c r="K242" s="270">
        <f t="shared" si="7"/>
        <v>1.07</v>
      </c>
      <c r="L242" s="337"/>
      <c r="M242" s="337"/>
      <c r="N242" s="337"/>
      <c r="O242" s="339"/>
      <c r="P242" s="339"/>
      <c r="Q242" s="345"/>
      <c r="R242" s="345"/>
      <c r="S242" s="345"/>
      <c r="T242" s="345"/>
      <c r="U242" s="345"/>
      <c r="V242" s="345"/>
      <c r="W242" s="334"/>
      <c r="X242" s="345"/>
      <c r="Y242" s="345"/>
      <c r="Z242" s="345"/>
      <c r="AA242" s="345"/>
      <c r="AB242" s="345"/>
      <c r="AC242" s="345"/>
      <c r="AD242" s="334"/>
    </row>
    <row r="243" spans="1:30">
      <c r="A243" t="s">
        <v>482</v>
      </c>
      <c r="B243" s="290"/>
      <c r="C243" s="140" t="s">
        <v>675</v>
      </c>
      <c r="D243" s="119" t="s">
        <v>128</v>
      </c>
      <c r="E243" s="119" t="s">
        <v>128</v>
      </c>
      <c r="F243" s="245" t="s">
        <v>0</v>
      </c>
      <c r="G243" s="245" t="s">
        <v>0</v>
      </c>
      <c r="H243" s="245">
        <v>1.28</v>
      </c>
      <c r="I243" s="100">
        <f t="shared" si="6"/>
        <v>1.28</v>
      </c>
      <c r="J243" s="245"/>
      <c r="K243" s="270">
        <f t="shared" si="7"/>
        <v>1.28</v>
      </c>
      <c r="L243" s="337"/>
      <c r="M243" s="337"/>
      <c r="N243" s="337"/>
      <c r="O243" s="339"/>
      <c r="P243" s="339"/>
      <c r="Q243" s="345"/>
      <c r="R243" s="345"/>
      <c r="S243" s="345"/>
      <c r="T243" s="345"/>
      <c r="U243" s="345"/>
      <c r="V243" s="345"/>
      <c r="W243" s="334"/>
      <c r="X243" s="345"/>
      <c r="Y243" s="345"/>
      <c r="Z243" s="345"/>
      <c r="AA243" s="345"/>
      <c r="AB243" s="345"/>
      <c r="AC243" s="345"/>
      <c r="AD243" s="334"/>
    </row>
    <row r="244" spans="1:30" ht="15.75" thickBot="1">
      <c r="A244" t="s">
        <v>482</v>
      </c>
      <c r="B244" s="290"/>
      <c r="C244" s="162" t="s">
        <v>676</v>
      </c>
      <c r="D244" s="157" t="s">
        <v>129</v>
      </c>
      <c r="E244" s="157" t="s">
        <v>129</v>
      </c>
      <c r="F244" s="244" t="s">
        <v>0</v>
      </c>
      <c r="G244" s="244" t="s">
        <v>0</v>
      </c>
      <c r="H244" s="244">
        <v>0.43</v>
      </c>
      <c r="I244" s="158">
        <f t="shared" si="6"/>
        <v>0.43</v>
      </c>
      <c r="J244" s="244"/>
      <c r="K244" s="269">
        <f t="shared" si="7"/>
        <v>0.43</v>
      </c>
      <c r="L244" s="337"/>
      <c r="M244" s="337"/>
      <c r="N244" s="337"/>
      <c r="O244" s="340"/>
      <c r="P244" s="339"/>
      <c r="Q244" s="345"/>
      <c r="R244" s="345"/>
      <c r="S244" s="345"/>
      <c r="T244" s="345"/>
      <c r="U244" s="345"/>
      <c r="V244" s="345"/>
      <c r="W244" s="334"/>
      <c r="X244" s="345"/>
      <c r="Y244" s="345"/>
      <c r="Z244" s="345"/>
      <c r="AA244" s="345"/>
      <c r="AB244" s="345"/>
      <c r="AC244" s="345"/>
      <c r="AD244" s="334"/>
    </row>
    <row r="245" spans="1:30">
      <c r="A245" t="s">
        <v>483</v>
      </c>
      <c r="B245" s="287" t="s">
        <v>483</v>
      </c>
      <c r="C245" s="108" t="s">
        <v>677</v>
      </c>
      <c r="D245" s="109" t="s">
        <v>122</v>
      </c>
      <c r="E245" s="215" t="s">
        <v>125</v>
      </c>
      <c r="F245" s="248" t="s">
        <v>0</v>
      </c>
      <c r="G245" s="248" t="s">
        <v>0</v>
      </c>
      <c r="H245" s="248">
        <v>1.1499999999999999</v>
      </c>
      <c r="I245" s="160">
        <f t="shared" si="6"/>
        <v>1.1499999999999999</v>
      </c>
      <c r="J245" s="248"/>
      <c r="K245" s="272">
        <f t="shared" si="7"/>
        <v>1.1499999999999999</v>
      </c>
      <c r="L245" s="342">
        <f>AVERAGE(F245:F254)</f>
        <v>0.34333333333333332</v>
      </c>
      <c r="M245" s="342">
        <f>AVERAGE(G245:G254)</f>
        <v>0.19333333333333333</v>
      </c>
      <c r="N245" s="342">
        <f>SUM(L245:M254)</f>
        <v>0.53666666666666663</v>
      </c>
      <c r="O245" s="344">
        <f>AVERAGE(H245:H254)</f>
        <v>0.68857142857142861</v>
      </c>
      <c r="P245" s="344">
        <f>AVERAGE(I245:I254)</f>
        <v>0.64300000000000002</v>
      </c>
      <c r="Q245" s="345">
        <f>IF(COUNTIF(E245:E254,"=Encosta Direita")=0,"-",AVERAGEIF(E245:E254,"=Encosta Direita",I245:I254))</f>
        <v>0</v>
      </c>
      <c r="R245" s="345" t="str">
        <f>IF(COUNTIF(E245:E254,"=Encosta Esquerda")=0,"-",AVERAGEIF(E245:E254,"=Encosta Esquerda",I245:I254))</f>
        <v>-</v>
      </c>
      <c r="S245" s="345">
        <f>IF(COUNTIF(E245:E254,"=Planície Direita")=0,"-",AVERAGEIF(E245:E254,"=Planície Direita",I245:I254))</f>
        <v>0.12</v>
      </c>
      <c r="T245" s="345">
        <f>IF(COUNTIF(E245:E254,"=Planície Esquerda")=0,"-",AVERAGEIF(E245:E254,"=Planície Esquerda",I245:I254))</f>
        <v>1.165</v>
      </c>
      <c r="U245" s="345">
        <f>IF(COUNTIF(E245:E254,"=Margem Direita")=0,"-",AVERAGEIF(E245:E254,"=Margem Direita",I245:I254))</f>
        <v>0.79</v>
      </c>
      <c r="V245" s="345">
        <f>IF(COUNTIF(E245:E254,"=Margem Esquerda")=0,"-",AVERAGEIF(E245:E254,"=Margem Esquerda",I245:I254))</f>
        <v>1.58</v>
      </c>
      <c r="W245" s="334">
        <f>IF(COUNTIF(E245:E254,"=Calha")=0,"-",AVERAGEIF(E245:E254,"=Calha",I245:I254))</f>
        <v>0.53666666666666663</v>
      </c>
      <c r="X245" s="345">
        <f>IF(COUNTIF(E245:E254,"=Encosta Direita")=0,"-",AVERAGEIF(E245:E254,"=Encosta Direita",K245:K254))</f>
        <v>0</v>
      </c>
      <c r="Y245" s="345" t="str">
        <f>IF(COUNTIF(E245:E254,"=Encosta Esquerda")=0,"-",AVERAGEIF(E245:E254,"=Encosta Esquerda",K245:K254))</f>
        <v>-</v>
      </c>
      <c r="Z245" s="345">
        <f>IF(COUNTIF(E245:E254,"=Planície Direita")=0,"-",AVERAGEIF(E245:E254,"=Planície Direita",K245:K254))</f>
        <v>0.32999999999999996</v>
      </c>
      <c r="AA245" s="345">
        <f>IF(COUNTIF(E245:E254,"=Planície Esquerda")=0,"-",AVERAGEIF(E245:E254,"=Planície Esquerda",K245:K254))</f>
        <v>1.33</v>
      </c>
      <c r="AB245" s="345">
        <f>IF(COUNTIF(E245:E254,"=Margem Direita")=0,"-",AVERAGEIF(E245:E254,"=Margem Direita",K245:K254))</f>
        <v>1.01</v>
      </c>
      <c r="AC245" s="345">
        <f>IF(COUNTIF(E245:E254,"=Margem Esquerda")=0,"-",AVERAGEIF(E245:E254,"=Margem Esquerda",K245:K254))</f>
        <v>1.58</v>
      </c>
      <c r="AD245" s="334">
        <f>IF(COUNTIF(E245:E254,"=Calha")=0,"-",AVERAGEIF(E245:E254,"=Calha",K245:K254))</f>
        <v>0.53666666666666663</v>
      </c>
    </row>
    <row r="246" spans="1:30">
      <c r="A246" t="s">
        <v>483</v>
      </c>
      <c r="B246" s="288"/>
      <c r="C246" s="140" t="s">
        <v>678</v>
      </c>
      <c r="D246" s="112" t="s">
        <v>122</v>
      </c>
      <c r="E246" s="112" t="s">
        <v>125</v>
      </c>
      <c r="F246" s="245" t="s">
        <v>0</v>
      </c>
      <c r="G246" s="245" t="s">
        <v>0</v>
      </c>
      <c r="H246" s="245">
        <v>1.18</v>
      </c>
      <c r="I246" s="100">
        <f t="shared" si="6"/>
        <v>1.18</v>
      </c>
      <c r="J246" s="245">
        <v>0.33</v>
      </c>
      <c r="K246" s="270">
        <f t="shared" si="7"/>
        <v>1.51</v>
      </c>
      <c r="L246" s="337"/>
      <c r="M246" s="337"/>
      <c r="N246" s="337"/>
      <c r="O246" s="339"/>
      <c r="P246" s="339"/>
      <c r="Q246" s="345"/>
      <c r="R246" s="345"/>
      <c r="S246" s="345"/>
      <c r="T246" s="345"/>
      <c r="U246" s="345"/>
      <c r="V246" s="345"/>
      <c r="W246" s="334"/>
      <c r="X246" s="345"/>
      <c r="Y246" s="345"/>
      <c r="Z246" s="345"/>
      <c r="AA246" s="345"/>
      <c r="AB246" s="345"/>
      <c r="AC246" s="345"/>
      <c r="AD246" s="334"/>
    </row>
    <row r="247" spans="1:30">
      <c r="A247" t="s">
        <v>483</v>
      </c>
      <c r="B247" s="288"/>
      <c r="C247" s="140" t="s">
        <v>679</v>
      </c>
      <c r="D247" s="112" t="s">
        <v>122</v>
      </c>
      <c r="E247" s="112" t="s">
        <v>126</v>
      </c>
      <c r="F247" s="245" t="s">
        <v>0</v>
      </c>
      <c r="G247" s="245" t="s">
        <v>0</v>
      </c>
      <c r="H247" s="245">
        <v>1.58</v>
      </c>
      <c r="I247" s="100">
        <f t="shared" si="6"/>
        <v>1.58</v>
      </c>
      <c r="J247" s="245"/>
      <c r="K247" s="270">
        <f t="shared" si="7"/>
        <v>1.58</v>
      </c>
      <c r="L247" s="337"/>
      <c r="M247" s="337"/>
      <c r="N247" s="337"/>
      <c r="O247" s="339"/>
      <c r="P247" s="339"/>
      <c r="Q247" s="345"/>
      <c r="R247" s="345"/>
      <c r="S247" s="345"/>
      <c r="T247" s="345"/>
      <c r="U247" s="345"/>
      <c r="V247" s="345"/>
      <c r="W247" s="334"/>
      <c r="X247" s="345"/>
      <c r="Y247" s="345"/>
      <c r="Z247" s="345"/>
      <c r="AA247" s="345"/>
      <c r="AB247" s="345"/>
      <c r="AC247" s="345"/>
      <c r="AD247" s="334"/>
    </row>
    <row r="248" spans="1:30">
      <c r="A248" t="s">
        <v>483</v>
      </c>
      <c r="B248" s="288"/>
      <c r="C248" s="140" t="s">
        <v>680</v>
      </c>
      <c r="D248" s="112" t="s">
        <v>10</v>
      </c>
      <c r="E248" s="112" t="s">
        <v>10</v>
      </c>
      <c r="F248" s="245">
        <v>0</v>
      </c>
      <c r="G248" s="245">
        <v>0.21</v>
      </c>
      <c r="H248" s="245" t="s">
        <v>0</v>
      </c>
      <c r="I248" s="100">
        <f t="shared" si="6"/>
        <v>0.21</v>
      </c>
      <c r="J248" s="245"/>
      <c r="K248" s="270">
        <f t="shared" si="7"/>
        <v>0.21</v>
      </c>
      <c r="L248" s="337"/>
      <c r="M248" s="337"/>
      <c r="N248" s="337"/>
      <c r="O248" s="339"/>
      <c r="P248" s="339"/>
      <c r="Q248" s="345"/>
      <c r="R248" s="345"/>
      <c r="S248" s="345"/>
      <c r="T248" s="345"/>
      <c r="U248" s="345"/>
      <c r="V248" s="345"/>
      <c r="W248" s="334"/>
      <c r="X248" s="345"/>
      <c r="Y248" s="345"/>
      <c r="Z248" s="345"/>
      <c r="AA248" s="345"/>
      <c r="AB248" s="345"/>
      <c r="AC248" s="345"/>
      <c r="AD248" s="334"/>
    </row>
    <row r="249" spans="1:30">
      <c r="A249" t="s">
        <v>483</v>
      </c>
      <c r="B249" s="288"/>
      <c r="C249" s="140" t="s">
        <v>681</v>
      </c>
      <c r="D249" s="112" t="s">
        <v>10</v>
      </c>
      <c r="E249" s="112" t="s">
        <v>10</v>
      </c>
      <c r="F249" s="245">
        <v>0.21</v>
      </c>
      <c r="G249" s="245">
        <v>0.37</v>
      </c>
      <c r="H249" s="245" t="s">
        <v>0</v>
      </c>
      <c r="I249" s="100">
        <f t="shared" si="6"/>
        <v>0.57999999999999996</v>
      </c>
      <c r="J249" s="245"/>
      <c r="K249" s="270">
        <f t="shared" si="7"/>
        <v>0.57999999999999996</v>
      </c>
      <c r="L249" s="337"/>
      <c r="M249" s="337"/>
      <c r="N249" s="337"/>
      <c r="O249" s="339"/>
      <c r="P249" s="339"/>
      <c r="Q249" s="345"/>
      <c r="R249" s="345"/>
      <c r="S249" s="345"/>
      <c r="T249" s="345"/>
      <c r="U249" s="345"/>
      <c r="V249" s="345"/>
      <c r="W249" s="334"/>
      <c r="X249" s="345"/>
      <c r="Y249" s="345"/>
      <c r="Z249" s="345"/>
      <c r="AA249" s="345"/>
      <c r="AB249" s="345"/>
      <c r="AC249" s="345"/>
      <c r="AD249" s="334"/>
    </row>
    <row r="250" spans="1:30">
      <c r="A250" t="s">
        <v>483</v>
      </c>
      <c r="B250" s="288"/>
      <c r="C250" s="140" t="s">
        <v>682</v>
      </c>
      <c r="D250" s="112" t="s">
        <v>10</v>
      </c>
      <c r="E250" s="112" t="s">
        <v>10</v>
      </c>
      <c r="F250" s="245">
        <v>0.82</v>
      </c>
      <c r="G250" s="245">
        <v>0</v>
      </c>
      <c r="H250" s="245" t="s">
        <v>0</v>
      </c>
      <c r="I250" s="100">
        <f t="shared" si="6"/>
        <v>0.82</v>
      </c>
      <c r="J250" s="245"/>
      <c r="K250" s="270">
        <f t="shared" si="7"/>
        <v>0.82</v>
      </c>
      <c r="L250" s="337"/>
      <c r="M250" s="337"/>
      <c r="N250" s="337"/>
      <c r="O250" s="339"/>
      <c r="P250" s="339"/>
      <c r="Q250" s="345"/>
      <c r="R250" s="345"/>
      <c r="S250" s="345"/>
      <c r="T250" s="345"/>
      <c r="U250" s="345"/>
      <c r="V250" s="345"/>
      <c r="W250" s="334"/>
      <c r="X250" s="345"/>
      <c r="Y250" s="345"/>
      <c r="Z250" s="345"/>
      <c r="AA250" s="345"/>
      <c r="AB250" s="345"/>
      <c r="AC250" s="345"/>
      <c r="AD250" s="334"/>
    </row>
    <row r="251" spans="1:30">
      <c r="A251" t="s">
        <v>483</v>
      </c>
      <c r="B251" s="288"/>
      <c r="C251" s="140" t="s">
        <v>683</v>
      </c>
      <c r="D251" s="112" t="s">
        <v>122</v>
      </c>
      <c r="E251" s="112" t="s">
        <v>127</v>
      </c>
      <c r="F251" s="245" t="s">
        <v>0</v>
      </c>
      <c r="G251" s="245" t="s">
        <v>0</v>
      </c>
      <c r="H251" s="245">
        <v>0.79</v>
      </c>
      <c r="I251" s="100">
        <f t="shared" si="6"/>
        <v>0.79</v>
      </c>
      <c r="J251" s="245">
        <v>0.22</v>
      </c>
      <c r="K251" s="270">
        <f t="shared" si="7"/>
        <v>1.01</v>
      </c>
      <c r="L251" s="337"/>
      <c r="M251" s="337"/>
      <c r="N251" s="337"/>
      <c r="O251" s="339"/>
      <c r="P251" s="339"/>
      <c r="Q251" s="345"/>
      <c r="R251" s="345"/>
      <c r="S251" s="345"/>
      <c r="T251" s="345"/>
      <c r="U251" s="345"/>
      <c r="V251" s="345"/>
      <c r="W251" s="334"/>
      <c r="X251" s="345"/>
      <c r="Y251" s="345"/>
      <c r="Z251" s="345"/>
      <c r="AA251" s="345"/>
      <c r="AB251" s="345"/>
      <c r="AC251" s="345"/>
      <c r="AD251" s="334"/>
    </row>
    <row r="252" spans="1:30">
      <c r="A252" t="s">
        <v>483</v>
      </c>
      <c r="B252" s="288"/>
      <c r="C252" s="140" t="s">
        <v>684</v>
      </c>
      <c r="D252" s="112" t="s">
        <v>122</v>
      </c>
      <c r="E252" s="112" t="s">
        <v>128</v>
      </c>
      <c r="F252" s="245" t="s">
        <v>0</v>
      </c>
      <c r="G252" s="245" t="s">
        <v>0</v>
      </c>
      <c r="H252" s="245">
        <v>0.12</v>
      </c>
      <c r="I252" s="100">
        <f t="shared" si="6"/>
        <v>0.12</v>
      </c>
      <c r="J252" s="245">
        <v>0.21</v>
      </c>
      <c r="K252" s="270">
        <f t="shared" si="7"/>
        <v>0.32999999999999996</v>
      </c>
      <c r="L252" s="337"/>
      <c r="M252" s="337"/>
      <c r="N252" s="337"/>
      <c r="O252" s="339"/>
      <c r="P252" s="339"/>
      <c r="Q252" s="345"/>
      <c r="R252" s="345"/>
      <c r="S252" s="345"/>
      <c r="T252" s="345"/>
      <c r="U252" s="345"/>
      <c r="V252" s="345"/>
      <c r="W252" s="334"/>
      <c r="X252" s="345"/>
      <c r="Y252" s="345"/>
      <c r="Z252" s="345"/>
      <c r="AA252" s="345"/>
      <c r="AB252" s="345"/>
      <c r="AC252" s="345"/>
      <c r="AD252" s="334"/>
    </row>
    <row r="253" spans="1:30">
      <c r="A253" t="s">
        <v>483</v>
      </c>
      <c r="B253" s="288"/>
      <c r="C253" s="140" t="s">
        <v>685</v>
      </c>
      <c r="D253" s="112" t="s">
        <v>122</v>
      </c>
      <c r="E253" s="112" t="s">
        <v>129</v>
      </c>
      <c r="F253" s="245" t="s">
        <v>0</v>
      </c>
      <c r="G253" s="245" t="s">
        <v>0</v>
      </c>
      <c r="H253" s="245">
        <v>0</v>
      </c>
      <c r="I253" s="100">
        <f t="shared" si="6"/>
        <v>0</v>
      </c>
      <c r="J253" s="245"/>
      <c r="K253" s="270">
        <f t="shared" si="7"/>
        <v>0</v>
      </c>
      <c r="L253" s="337"/>
      <c r="M253" s="337"/>
      <c r="N253" s="337"/>
      <c r="O253" s="339"/>
      <c r="P253" s="339"/>
      <c r="Q253" s="345"/>
      <c r="R253" s="345"/>
      <c r="S253" s="345"/>
      <c r="T253" s="345"/>
      <c r="U253" s="345"/>
      <c r="V253" s="345"/>
      <c r="W253" s="334"/>
      <c r="X253" s="345"/>
      <c r="Y253" s="345"/>
      <c r="Z253" s="345"/>
      <c r="AA253" s="345"/>
      <c r="AB253" s="345"/>
      <c r="AC253" s="345"/>
      <c r="AD253" s="334"/>
    </row>
    <row r="254" spans="1:30" ht="15.75" thickBot="1">
      <c r="A254" t="s">
        <v>483</v>
      </c>
      <c r="B254" s="364"/>
      <c r="C254" s="120" t="s">
        <v>686</v>
      </c>
      <c r="D254" s="115" t="s">
        <v>122</v>
      </c>
      <c r="E254" s="115" t="s">
        <v>129</v>
      </c>
      <c r="F254" s="246" t="s">
        <v>0</v>
      </c>
      <c r="G254" s="246" t="s">
        <v>0</v>
      </c>
      <c r="H254" s="246">
        <v>0</v>
      </c>
      <c r="I254" s="161">
        <f t="shared" si="6"/>
        <v>0</v>
      </c>
      <c r="J254" s="246"/>
      <c r="K254" s="273">
        <f t="shared" si="7"/>
        <v>0</v>
      </c>
      <c r="L254" s="343"/>
      <c r="M254" s="343"/>
      <c r="N254" s="343"/>
      <c r="O254" s="340"/>
      <c r="P254" s="340"/>
      <c r="Q254" s="345"/>
      <c r="R254" s="345"/>
      <c r="S254" s="345"/>
      <c r="T254" s="345"/>
      <c r="U254" s="345"/>
      <c r="V254" s="345"/>
      <c r="W254" s="334"/>
      <c r="X254" s="345"/>
      <c r="Y254" s="345"/>
      <c r="Z254" s="345"/>
      <c r="AA254" s="345"/>
      <c r="AB254" s="345"/>
      <c r="AC254" s="345"/>
      <c r="AD254" s="334"/>
    </row>
    <row r="255" spans="1:30">
      <c r="A255" t="s">
        <v>484</v>
      </c>
      <c r="B255" s="290" t="s">
        <v>484</v>
      </c>
      <c r="C255" s="140" t="s">
        <v>687</v>
      </c>
      <c r="D255" s="214" t="s">
        <v>124</v>
      </c>
      <c r="E255" s="214" t="s">
        <v>124</v>
      </c>
      <c r="F255" s="247" t="s">
        <v>0</v>
      </c>
      <c r="G255" s="247" t="s">
        <v>0</v>
      </c>
      <c r="H255" s="247">
        <v>0.11</v>
      </c>
      <c r="I255" s="159">
        <f t="shared" si="6"/>
        <v>0.11</v>
      </c>
      <c r="J255" s="247"/>
      <c r="K255" s="271">
        <f t="shared" si="7"/>
        <v>0.11</v>
      </c>
      <c r="L255" s="337">
        <f>AVERAGE(F255:F264)</f>
        <v>0.36333333333333329</v>
      </c>
      <c r="M255" s="337">
        <f>AVERAGE(G255:G264)</f>
        <v>0</v>
      </c>
      <c r="N255" s="337">
        <f>SUM(L255:M264)</f>
        <v>0.36333333333333329</v>
      </c>
      <c r="O255" s="344">
        <f>AVERAGE(H255:H264)</f>
        <v>0.69428571428571428</v>
      </c>
      <c r="P255" s="339">
        <f>AVERAGE(I255:I264)</f>
        <v>0.59499999999999997</v>
      </c>
      <c r="Q255" s="345">
        <f>IF(COUNTIF(E255:E264,"=Encosta Direita")=0,"-",AVERAGEIF(E255:E264,"=Encosta Direita",I255:I264))</f>
        <v>0.45</v>
      </c>
      <c r="R255" s="345">
        <f>IF(COUNTIF(E255:E264,"=Encosta Esquerda")=0,"-",AVERAGEIF(E255:E264,"=Encosta Esquerda",I255:I264))</f>
        <v>0.11</v>
      </c>
      <c r="S255" s="345">
        <f>IF(COUNTIF(E255:E264,"=Planície Direita")=0,"-",AVERAGEIF(E255:E264,"=Planície Direita",I255:I264))</f>
        <v>0.88500000000000001</v>
      </c>
      <c r="T255" s="345">
        <f>IF(COUNTIF(E255:E264,"=Planície Esquerda")=0,"-",AVERAGEIF(E255:E264,"=Planície Esquerda",I255:I264))</f>
        <v>0.75</v>
      </c>
      <c r="U255" s="345">
        <f>IF(COUNTIF(E255:E264,"=Margem Direita")=0,"-",AVERAGEIF(E255:E264,"=Margem Direita",I255:I264))</f>
        <v>0.65</v>
      </c>
      <c r="V255" s="345">
        <f>IF(COUNTIF(E255:E264,"=Margem Esquerda")=0,"-",AVERAGEIF(E255:E264,"=Margem Esquerda",I255:I264))</f>
        <v>1.1299999999999999</v>
      </c>
      <c r="W255" s="334">
        <f>IF(COUNTIF(E255:E264,"=Calha")=0,"-",AVERAGEIF(E255:E264,"=Calha",I255:I264))</f>
        <v>0.36333333333333329</v>
      </c>
      <c r="X255" s="345">
        <f>IF(COUNTIF(E255:E264,"=Encosta Direita")=0,"-",AVERAGEIF(E255:E264,"=Encosta Direita",K255:K264))</f>
        <v>0.45</v>
      </c>
      <c r="Y255" s="345">
        <f>IF(COUNTIF(E255:E264,"=Encosta Esquerda")=0,"-",AVERAGEIF(E255:E264,"=Encosta Esquerda",K255:K264))</f>
        <v>0.11</v>
      </c>
      <c r="Z255" s="345">
        <f>IF(COUNTIF(E255:E264,"=Planície Direita")=0,"-",AVERAGEIF(E255:E264,"=Planície Direita",K255:K264))</f>
        <v>0.88500000000000001</v>
      </c>
      <c r="AA255" s="345">
        <f>IF(COUNTIF(E255:E264,"=Planície Esquerda")=0,"-",AVERAGEIF(E255:E264,"=Planície Esquerda",K255:K264))</f>
        <v>1.21</v>
      </c>
      <c r="AB255" s="345">
        <f>IF(COUNTIF(E255:E264,"=Margem Direita")=0,"-",AVERAGEIF(E255:E264,"=Margem Direita",K255:K264))</f>
        <v>0.65</v>
      </c>
      <c r="AC255" s="345">
        <f>IF(COUNTIF(E255:E264,"=Margem Esquerda")=0,"-",AVERAGEIF(E255:E264,"=Margem Esquerda",K255:K264))</f>
        <v>1.1299999999999999</v>
      </c>
      <c r="AD255" s="334">
        <f>IF(COUNTIF(E255:E264,"=Calha")=0,"-",AVERAGEIF(E255:E264,"=Calha",K255:K264))</f>
        <v>0.36333333333333329</v>
      </c>
    </row>
    <row r="256" spans="1:30">
      <c r="A256" t="s">
        <v>484</v>
      </c>
      <c r="B256" s="290"/>
      <c r="C256" s="140" t="s">
        <v>688</v>
      </c>
      <c r="D256" s="112" t="s">
        <v>125</v>
      </c>
      <c r="E256" s="112" t="s">
        <v>125</v>
      </c>
      <c r="F256" s="245" t="s">
        <v>0</v>
      </c>
      <c r="G256" s="245" t="s">
        <v>0</v>
      </c>
      <c r="H256" s="245">
        <v>0.75</v>
      </c>
      <c r="I256" s="100">
        <f t="shared" si="6"/>
        <v>0.75</v>
      </c>
      <c r="J256" s="245">
        <v>0.46</v>
      </c>
      <c r="K256" s="270">
        <f t="shared" si="7"/>
        <v>1.21</v>
      </c>
      <c r="L256" s="337"/>
      <c r="M256" s="337"/>
      <c r="N256" s="337"/>
      <c r="O256" s="339"/>
      <c r="P256" s="339"/>
      <c r="Q256" s="345"/>
      <c r="R256" s="345"/>
      <c r="S256" s="345"/>
      <c r="T256" s="345"/>
      <c r="U256" s="345"/>
      <c r="V256" s="345"/>
      <c r="W256" s="334"/>
      <c r="X256" s="345"/>
      <c r="Y256" s="345"/>
      <c r="Z256" s="345"/>
      <c r="AA256" s="345"/>
      <c r="AB256" s="345"/>
      <c r="AC256" s="345"/>
      <c r="AD256" s="334"/>
    </row>
    <row r="257" spans="1:30">
      <c r="A257" t="s">
        <v>484</v>
      </c>
      <c r="B257" s="290"/>
      <c r="C257" s="140" t="s">
        <v>689</v>
      </c>
      <c r="D257" s="112" t="s">
        <v>126</v>
      </c>
      <c r="E257" s="112" t="s">
        <v>126</v>
      </c>
      <c r="F257" s="245" t="s">
        <v>0</v>
      </c>
      <c r="G257" s="245" t="s">
        <v>0</v>
      </c>
      <c r="H257" s="245">
        <v>1.1299999999999999</v>
      </c>
      <c r="I257" s="100">
        <f t="shared" si="6"/>
        <v>1.1299999999999999</v>
      </c>
      <c r="J257" s="245"/>
      <c r="K257" s="270">
        <f t="shared" si="7"/>
        <v>1.1299999999999999</v>
      </c>
      <c r="L257" s="337"/>
      <c r="M257" s="337"/>
      <c r="N257" s="337"/>
      <c r="O257" s="339"/>
      <c r="P257" s="339"/>
      <c r="Q257" s="345"/>
      <c r="R257" s="345"/>
      <c r="S257" s="345"/>
      <c r="T257" s="345"/>
      <c r="U257" s="345"/>
      <c r="V257" s="345"/>
      <c r="W257" s="334"/>
      <c r="X257" s="345"/>
      <c r="Y257" s="345"/>
      <c r="Z257" s="345"/>
      <c r="AA257" s="345"/>
      <c r="AB257" s="345"/>
      <c r="AC257" s="345"/>
      <c r="AD257" s="334"/>
    </row>
    <row r="258" spans="1:30">
      <c r="A258" t="s">
        <v>484</v>
      </c>
      <c r="B258" s="290"/>
      <c r="C258" s="140" t="s">
        <v>690</v>
      </c>
      <c r="D258" s="112" t="s">
        <v>10</v>
      </c>
      <c r="E258" s="119" t="s">
        <v>10</v>
      </c>
      <c r="F258" s="245">
        <v>0.22</v>
      </c>
      <c r="G258" s="245">
        <v>0</v>
      </c>
      <c r="H258" s="131" t="s">
        <v>0</v>
      </c>
      <c r="I258" s="100">
        <f t="shared" si="6"/>
        <v>0.22</v>
      </c>
      <c r="J258" s="245"/>
      <c r="K258" s="270">
        <f t="shared" si="7"/>
        <v>0.22</v>
      </c>
      <c r="L258" s="337"/>
      <c r="M258" s="337"/>
      <c r="N258" s="337"/>
      <c r="O258" s="339"/>
      <c r="P258" s="339"/>
      <c r="Q258" s="345"/>
      <c r="R258" s="345"/>
      <c r="S258" s="345"/>
      <c r="T258" s="345"/>
      <c r="U258" s="345"/>
      <c r="V258" s="345"/>
      <c r="W258" s="334"/>
      <c r="X258" s="345"/>
      <c r="Y258" s="345"/>
      <c r="Z258" s="345"/>
      <c r="AA258" s="345"/>
      <c r="AB258" s="345"/>
      <c r="AC258" s="345"/>
      <c r="AD258" s="334"/>
    </row>
    <row r="259" spans="1:30">
      <c r="A259" t="s">
        <v>484</v>
      </c>
      <c r="B259" s="290"/>
      <c r="C259" s="140" t="s">
        <v>691</v>
      </c>
      <c r="D259" s="119" t="s">
        <v>10</v>
      </c>
      <c r="E259" s="119" t="s">
        <v>10</v>
      </c>
      <c r="F259" s="245">
        <v>0.51</v>
      </c>
      <c r="G259" s="245">
        <v>0</v>
      </c>
      <c r="H259" s="131" t="s">
        <v>0</v>
      </c>
      <c r="I259" s="100">
        <f t="shared" si="6"/>
        <v>0.51</v>
      </c>
      <c r="J259" s="245"/>
      <c r="K259" s="270">
        <f t="shared" si="7"/>
        <v>0.51</v>
      </c>
      <c r="L259" s="337"/>
      <c r="M259" s="337"/>
      <c r="N259" s="337"/>
      <c r="O259" s="339"/>
      <c r="P259" s="339"/>
      <c r="Q259" s="345"/>
      <c r="R259" s="345"/>
      <c r="S259" s="345"/>
      <c r="T259" s="345"/>
      <c r="U259" s="345"/>
      <c r="V259" s="345"/>
      <c r="W259" s="334"/>
      <c r="X259" s="345"/>
      <c r="Y259" s="345"/>
      <c r="Z259" s="345"/>
      <c r="AA259" s="345"/>
      <c r="AB259" s="345"/>
      <c r="AC259" s="345"/>
      <c r="AD259" s="334"/>
    </row>
    <row r="260" spans="1:30">
      <c r="A260" t="s">
        <v>484</v>
      </c>
      <c r="B260" s="290"/>
      <c r="C260" s="140" t="s">
        <v>692</v>
      </c>
      <c r="D260" s="119" t="s">
        <v>10</v>
      </c>
      <c r="E260" s="119" t="s">
        <v>10</v>
      </c>
      <c r="F260" s="245">
        <v>0.36</v>
      </c>
      <c r="G260" s="245">
        <v>0</v>
      </c>
      <c r="H260" s="131" t="s">
        <v>0</v>
      </c>
      <c r="I260" s="100">
        <f t="shared" si="6"/>
        <v>0.36</v>
      </c>
      <c r="J260" s="245"/>
      <c r="K260" s="270">
        <f t="shared" si="7"/>
        <v>0.36</v>
      </c>
      <c r="L260" s="337"/>
      <c r="M260" s="337"/>
      <c r="N260" s="337"/>
      <c r="O260" s="339"/>
      <c r="P260" s="339"/>
      <c r="Q260" s="345"/>
      <c r="R260" s="345"/>
      <c r="S260" s="345"/>
      <c r="T260" s="345"/>
      <c r="U260" s="345"/>
      <c r="V260" s="345"/>
      <c r="W260" s="334"/>
      <c r="X260" s="345"/>
      <c r="Y260" s="345"/>
      <c r="Z260" s="345"/>
      <c r="AA260" s="345"/>
      <c r="AB260" s="345"/>
      <c r="AC260" s="345"/>
      <c r="AD260" s="334"/>
    </row>
    <row r="261" spans="1:30">
      <c r="A261" t="s">
        <v>484</v>
      </c>
      <c r="B261" s="290"/>
      <c r="C261" s="140" t="s">
        <v>693</v>
      </c>
      <c r="D261" s="119" t="s">
        <v>127</v>
      </c>
      <c r="E261" s="119" t="s">
        <v>127</v>
      </c>
      <c r="F261" s="245" t="s">
        <v>0</v>
      </c>
      <c r="G261" s="245" t="s">
        <v>0</v>
      </c>
      <c r="H261" s="245">
        <v>0.65</v>
      </c>
      <c r="I261" s="100">
        <f t="shared" si="6"/>
        <v>0.65</v>
      </c>
      <c r="J261" s="245"/>
      <c r="K261" s="270">
        <f t="shared" si="7"/>
        <v>0.65</v>
      </c>
      <c r="L261" s="337"/>
      <c r="M261" s="337"/>
      <c r="N261" s="337"/>
      <c r="O261" s="339"/>
      <c r="P261" s="339"/>
      <c r="Q261" s="345"/>
      <c r="R261" s="345"/>
      <c r="S261" s="345"/>
      <c r="T261" s="345"/>
      <c r="U261" s="345"/>
      <c r="V261" s="345"/>
      <c r="W261" s="334"/>
      <c r="X261" s="345"/>
      <c r="Y261" s="345"/>
      <c r="Z261" s="345"/>
      <c r="AA261" s="345"/>
      <c r="AB261" s="345"/>
      <c r="AC261" s="345"/>
      <c r="AD261" s="334"/>
    </row>
    <row r="262" spans="1:30">
      <c r="A262" t="s">
        <v>484</v>
      </c>
      <c r="B262" s="290"/>
      <c r="C262" s="140" t="s">
        <v>694</v>
      </c>
      <c r="D262" s="119" t="s">
        <v>128</v>
      </c>
      <c r="E262" s="119" t="s">
        <v>128</v>
      </c>
      <c r="F262" s="245" t="s">
        <v>0</v>
      </c>
      <c r="G262" s="245" t="s">
        <v>0</v>
      </c>
      <c r="H262" s="245">
        <v>0.4</v>
      </c>
      <c r="I262" s="100">
        <f t="shared" ref="I262:I325" si="10">SUM(F262:H262)</f>
        <v>0.4</v>
      </c>
      <c r="J262" s="245"/>
      <c r="K262" s="270">
        <f t="shared" ref="K262:K325" si="11">SUM(I262:J262)</f>
        <v>0.4</v>
      </c>
      <c r="L262" s="337"/>
      <c r="M262" s="337"/>
      <c r="N262" s="337"/>
      <c r="O262" s="339"/>
      <c r="P262" s="339"/>
      <c r="Q262" s="345"/>
      <c r="R262" s="345"/>
      <c r="S262" s="345"/>
      <c r="T262" s="345"/>
      <c r="U262" s="345"/>
      <c r="V262" s="345"/>
      <c r="W262" s="334"/>
      <c r="X262" s="345"/>
      <c r="Y262" s="345"/>
      <c r="Z262" s="345"/>
      <c r="AA262" s="345"/>
      <c r="AB262" s="345"/>
      <c r="AC262" s="345"/>
      <c r="AD262" s="334"/>
    </row>
    <row r="263" spans="1:30">
      <c r="A263" t="s">
        <v>484</v>
      </c>
      <c r="B263" s="290"/>
      <c r="C263" s="140" t="s">
        <v>695</v>
      </c>
      <c r="D263" s="119" t="s">
        <v>128</v>
      </c>
      <c r="E263" s="119" t="s">
        <v>128</v>
      </c>
      <c r="F263" s="245" t="s">
        <v>0</v>
      </c>
      <c r="G263" s="245" t="s">
        <v>0</v>
      </c>
      <c r="H263" s="245">
        <v>1.37</v>
      </c>
      <c r="I263" s="100">
        <f t="shared" si="10"/>
        <v>1.37</v>
      </c>
      <c r="J263" s="245"/>
      <c r="K263" s="270">
        <f t="shared" si="11"/>
        <v>1.37</v>
      </c>
      <c r="L263" s="337"/>
      <c r="M263" s="337"/>
      <c r="N263" s="337"/>
      <c r="O263" s="339"/>
      <c r="P263" s="339"/>
      <c r="Q263" s="345"/>
      <c r="R263" s="345"/>
      <c r="S263" s="345"/>
      <c r="T263" s="345"/>
      <c r="U263" s="345"/>
      <c r="V263" s="345"/>
      <c r="W263" s="334"/>
      <c r="X263" s="345"/>
      <c r="Y263" s="345"/>
      <c r="Z263" s="345"/>
      <c r="AA263" s="345"/>
      <c r="AB263" s="345"/>
      <c r="AC263" s="345"/>
      <c r="AD263" s="334"/>
    </row>
    <row r="264" spans="1:30" ht="15.75" thickBot="1">
      <c r="A264" t="s">
        <v>484</v>
      </c>
      <c r="B264" s="290"/>
      <c r="C264" s="120" t="s">
        <v>696</v>
      </c>
      <c r="D264" s="157" t="s">
        <v>129</v>
      </c>
      <c r="E264" s="157" t="s">
        <v>129</v>
      </c>
      <c r="F264" s="244" t="s">
        <v>0</v>
      </c>
      <c r="G264" s="244" t="s">
        <v>0</v>
      </c>
      <c r="H264" s="244">
        <v>0.45</v>
      </c>
      <c r="I264" s="158">
        <f t="shared" si="10"/>
        <v>0.45</v>
      </c>
      <c r="J264" s="244"/>
      <c r="K264" s="269">
        <f t="shared" si="11"/>
        <v>0.45</v>
      </c>
      <c r="L264" s="359"/>
      <c r="M264" s="359"/>
      <c r="N264" s="359"/>
      <c r="O264" s="346"/>
      <c r="P264" s="346"/>
      <c r="Q264" s="345"/>
      <c r="R264" s="345"/>
      <c r="S264" s="345"/>
      <c r="T264" s="345"/>
      <c r="U264" s="345"/>
      <c r="V264" s="345"/>
      <c r="W264" s="334"/>
      <c r="X264" s="345"/>
      <c r="Y264" s="345"/>
      <c r="Z264" s="345"/>
      <c r="AA264" s="345"/>
      <c r="AB264" s="345"/>
      <c r="AC264" s="345"/>
      <c r="AD264" s="334"/>
    </row>
    <row r="265" spans="1:30">
      <c r="A265" t="s">
        <v>485</v>
      </c>
      <c r="B265" s="287" t="s">
        <v>485</v>
      </c>
      <c r="C265" s="140" t="s">
        <v>697</v>
      </c>
      <c r="D265" s="109" t="s">
        <v>124</v>
      </c>
      <c r="E265" s="109" t="s">
        <v>124</v>
      </c>
      <c r="F265" s="248" t="s">
        <v>0</v>
      </c>
      <c r="G265" s="248" t="s">
        <v>0</v>
      </c>
      <c r="H265" s="248">
        <v>0.16</v>
      </c>
      <c r="I265" s="160">
        <f t="shared" si="10"/>
        <v>0.16</v>
      </c>
      <c r="J265" s="248"/>
      <c r="K265" s="272">
        <f t="shared" si="11"/>
        <v>0.16</v>
      </c>
      <c r="L265" s="336">
        <f>AVERAGE(F265:F275)</f>
        <v>0.43333333333333329</v>
      </c>
      <c r="M265" s="336">
        <f>AVERAGE(G265:G275)</f>
        <v>8.3333333333333329E-2</v>
      </c>
      <c r="N265" s="336">
        <f>SUM(L265:M275)</f>
        <v>0.51666666666666661</v>
      </c>
      <c r="O265" s="338">
        <f>AVERAGE(H265:H275)</f>
        <v>0.48125000000000001</v>
      </c>
      <c r="P265" s="338">
        <f>AVERAGE(I265:I275)</f>
        <v>0.49090909090909085</v>
      </c>
      <c r="Q265" s="336">
        <f>IF(COUNTIF(E265:E275,"=Encosta Direita")=0,"-",AVERAGEIF(E265:E275,"=Encosta Direita",I265:I275))</f>
        <v>0.22</v>
      </c>
      <c r="R265" s="345">
        <f>IF(COUNTIF(E265:E275,"=Encosta Esquerda")=0,"-",AVERAGEIF(E265:E275,"=Encosta Esquerda",I265:I275))</f>
        <v>0.1</v>
      </c>
      <c r="S265" s="345">
        <f>IF(COUNTIF(E265:E275,"=Planície Direita")=0,"-",AVERAGEIF(E265:E275,"=Planície Direita",I265:I275))</f>
        <v>0.69999999999999984</v>
      </c>
      <c r="T265" s="345" t="str">
        <f>IF(COUNTIF(E265:E275,"=Planície Esquerda")=0,"-",AVERAGEIF(E265:E275,"=Planície Esquerda",I265:I275))</f>
        <v>-</v>
      </c>
      <c r="U265" s="345">
        <f>IF(COUNTIF(E265:E275,"=Margem Direita")=0,"-",AVERAGEIF(E265:E275,"=Margem Direita",I265:I275))</f>
        <v>0.88</v>
      </c>
      <c r="V265" s="345">
        <f>IF(COUNTIF(E265:E275,"=Margem Esquerda")=0,"-",AVERAGEIF(E265:E275,"=Margem Esquerda",I265:I275))</f>
        <v>0.45</v>
      </c>
      <c r="W265" s="334">
        <f>IF(COUNTIF(E265:E275,"=Calha")=0,"-",AVERAGEIF(E265:E275,"=Calha",I265:I275))</f>
        <v>0.51666666666666661</v>
      </c>
      <c r="X265" s="336">
        <f>IF(COUNTIF(E265:E275,"=Encosta Direita")=0,"-",AVERAGEIF(E265:E275,"=Encosta Direita",K265:K275))</f>
        <v>0.3</v>
      </c>
      <c r="Y265" s="345">
        <f>IF(COUNTIF(E265:E275,"=Encosta Esquerda")=0,"-",AVERAGEIF(E265:E275,"=Encosta Esquerda",K265:K275))</f>
        <v>0.1</v>
      </c>
      <c r="Z265" s="345">
        <f>IF(COUNTIF(E265:E275,"=Planície Direita")=0,"-",AVERAGEIF(E265:E275,"=Planície Direita",K265:K275))</f>
        <v>0.86666666666666659</v>
      </c>
      <c r="AA265" s="345" t="str">
        <f>IF(COUNTIF(E265:E275,"=Planície Esquerda")=0,"-",AVERAGEIF(E265:E275,"=Planície Esquerda",K265:K275))</f>
        <v>-</v>
      </c>
      <c r="AB265" s="345">
        <f>IF(COUNTIF(E265:E275,"=Margem Direita")=0,"-",AVERAGEIF(E265:E275,"=Margem Direita",K265:K275))</f>
        <v>1.06</v>
      </c>
      <c r="AC265" s="345">
        <f>IF(COUNTIF(E265:E275,"=Margem Esquerda")=0,"-",AVERAGEIF(E265:E275,"=Margem Esquerda",K265:K275))</f>
        <v>0.45</v>
      </c>
      <c r="AD265" s="334">
        <f>IF(COUNTIF(E265:E275,"=Calha")=0,"-",AVERAGEIF(E265:E275,"=Calha",K265:K275))</f>
        <v>0.51666666666666661</v>
      </c>
    </row>
    <row r="266" spans="1:30">
      <c r="A266" t="s">
        <v>485</v>
      </c>
      <c r="B266" s="288"/>
      <c r="C266" s="140" t="s">
        <v>698</v>
      </c>
      <c r="D266" s="112" t="s">
        <v>124</v>
      </c>
      <c r="E266" s="112" t="s">
        <v>124</v>
      </c>
      <c r="F266" s="245" t="s">
        <v>0</v>
      </c>
      <c r="G266" s="245" t="s">
        <v>0</v>
      </c>
      <c r="H266" s="245">
        <v>0.04</v>
      </c>
      <c r="I266" s="100">
        <f t="shared" si="10"/>
        <v>0.04</v>
      </c>
      <c r="J266" s="245"/>
      <c r="K266" s="270">
        <f t="shared" si="11"/>
        <v>0.04</v>
      </c>
      <c r="L266" s="337"/>
      <c r="M266" s="337"/>
      <c r="N266" s="337"/>
      <c r="O266" s="339"/>
      <c r="P266" s="339"/>
      <c r="Q266" s="337"/>
      <c r="R266" s="345"/>
      <c r="S266" s="345"/>
      <c r="T266" s="345"/>
      <c r="U266" s="345"/>
      <c r="V266" s="345"/>
      <c r="W266" s="334"/>
      <c r="X266" s="337"/>
      <c r="Y266" s="345"/>
      <c r="Z266" s="345"/>
      <c r="AA266" s="345"/>
      <c r="AB266" s="345"/>
      <c r="AC266" s="345"/>
      <c r="AD266" s="334"/>
    </row>
    <row r="267" spans="1:30">
      <c r="A267" t="s">
        <v>485</v>
      </c>
      <c r="B267" s="288"/>
      <c r="C267" s="140" t="s">
        <v>699</v>
      </c>
      <c r="D267" s="119" t="s">
        <v>126</v>
      </c>
      <c r="E267" s="119" t="s">
        <v>126</v>
      </c>
      <c r="F267" s="245" t="s">
        <v>0</v>
      </c>
      <c r="G267" s="245" t="s">
        <v>0</v>
      </c>
      <c r="H267" s="245">
        <v>0.45</v>
      </c>
      <c r="I267" s="100">
        <f t="shared" si="10"/>
        <v>0.45</v>
      </c>
      <c r="J267" s="245"/>
      <c r="K267" s="270">
        <f t="shared" si="11"/>
        <v>0.45</v>
      </c>
      <c r="L267" s="337"/>
      <c r="M267" s="337"/>
      <c r="N267" s="337"/>
      <c r="O267" s="339"/>
      <c r="P267" s="339"/>
      <c r="Q267" s="337"/>
      <c r="R267" s="345"/>
      <c r="S267" s="345"/>
      <c r="T267" s="345"/>
      <c r="U267" s="345"/>
      <c r="V267" s="345"/>
      <c r="W267" s="334"/>
      <c r="X267" s="337"/>
      <c r="Y267" s="345"/>
      <c r="Z267" s="345"/>
      <c r="AA267" s="345"/>
      <c r="AB267" s="345"/>
      <c r="AC267" s="345"/>
      <c r="AD267" s="334"/>
    </row>
    <row r="268" spans="1:30">
      <c r="A268" t="s">
        <v>485</v>
      </c>
      <c r="B268" s="288"/>
      <c r="C268" s="140" t="s">
        <v>700</v>
      </c>
      <c r="D268" s="119" t="s">
        <v>10</v>
      </c>
      <c r="E268" s="119" t="s">
        <v>10</v>
      </c>
      <c r="F268" s="245">
        <v>0.12</v>
      </c>
      <c r="G268" s="245">
        <v>0</v>
      </c>
      <c r="H268" s="245" t="s">
        <v>0</v>
      </c>
      <c r="I268" s="100">
        <f t="shared" si="10"/>
        <v>0.12</v>
      </c>
      <c r="J268" s="245"/>
      <c r="K268" s="270">
        <f t="shared" si="11"/>
        <v>0.12</v>
      </c>
      <c r="L268" s="337"/>
      <c r="M268" s="337"/>
      <c r="N268" s="337"/>
      <c r="O268" s="339"/>
      <c r="P268" s="339"/>
      <c r="Q268" s="337"/>
      <c r="R268" s="345"/>
      <c r="S268" s="345"/>
      <c r="T268" s="345"/>
      <c r="U268" s="345"/>
      <c r="V268" s="345"/>
      <c r="W268" s="334"/>
      <c r="X268" s="337"/>
      <c r="Y268" s="345"/>
      <c r="Z268" s="345"/>
      <c r="AA268" s="345"/>
      <c r="AB268" s="345"/>
      <c r="AC268" s="345"/>
      <c r="AD268" s="334"/>
    </row>
    <row r="269" spans="1:30">
      <c r="A269" t="s">
        <v>485</v>
      </c>
      <c r="B269" s="288"/>
      <c r="C269" s="140" t="s">
        <v>701</v>
      </c>
      <c r="D269" s="119" t="s">
        <v>10</v>
      </c>
      <c r="E269" s="119" t="s">
        <v>10</v>
      </c>
      <c r="F269" s="245">
        <v>0.57999999999999996</v>
      </c>
      <c r="G269" s="245">
        <v>0.13</v>
      </c>
      <c r="H269" s="245" t="s">
        <v>0</v>
      </c>
      <c r="I269" s="100">
        <f t="shared" si="10"/>
        <v>0.71</v>
      </c>
      <c r="J269" s="245"/>
      <c r="K269" s="270">
        <f t="shared" si="11"/>
        <v>0.71</v>
      </c>
      <c r="L269" s="337"/>
      <c r="M269" s="337"/>
      <c r="N269" s="337"/>
      <c r="O269" s="339"/>
      <c r="P269" s="339"/>
      <c r="Q269" s="337"/>
      <c r="R269" s="345"/>
      <c r="S269" s="345"/>
      <c r="T269" s="345"/>
      <c r="U269" s="345"/>
      <c r="V269" s="345"/>
      <c r="W269" s="334"/>
      <c r="X269" s="337"/>
      <c r="Y269" s="345"/>
      <c r="Z269" s="345"/>
      <c r="AA269" s="345"/>
      <c r="AB269" s="345"/>
      <c r="AC269" s="345"/>
      <c r="AD269" s="334"/>
    </row>
    <row r="270" spans="1:30">
      <c r="A270" t="s">
        <v>485</v>
      </c>
      <c r="B270" s="288"/>
      <c r="C270" s="140" t="s">
        <v>702</v>
      </c>
      <c r="D270" s="119" t="s">
        <v>10</v>
      </c>
      <c r="E270" s="119" t="s">
        <v>10</v>
      </c>
      <c r="F270" s="245">
        <v>0.6</v>
      </c>
      <c r="G270" s="245">
        <v>0.12</v>
      </c>
      <c r="H270" s="245" t="s">
        <v>0</v>
      </c>
      <c r="I270" s="100">
        <f t="shared" si="10"/>
        <v>0.72</v>
      </c>
      <c r="J270" s="245"/>
      <c r="K270" s="270">
        <f t="shared" si="11"/>
        <v>0.72</v>
      </c>
      <c r="L270" s="337"/>
      <c r="M270" s="337"/>
      <c r="N270" s="337"/>
      <c r="O270" s="339"/>
      <c r="P270" s="339"/>
      <c r="Q270" s="337"/>
      <c r="R270" s="345"/>
      <c r="S270" s="345"/>
      <c r="T270" s="345"/>
      <c r="U270" s="345"/>
      <c r="V270" s="345"/>
      <c r="W270" s="334"/>
      <c r="X270" s="337"/>
      <c r="Y270" s="345"/>
      <c r="Z270" s="345"/>
      <c r="AA270" s="345"/>
      <c r="AB270" s="345"/>
      <c r="AC270" s="345"/>
      <c r="AD270" s="334"/>
    </row>
    <row r="271" spans="1:30">
      <c r="A271" t="s">
        <v>485</v>
      </c>
      <c r="B271" s="288"/>
      <c r="C271" s="140" t="s">
        <v>703</v>
      </c>
      <c r="D271" s="119" t="s">
        <v>127</v>
      </c>
      <c r="E271" s="119" t="s">
        <v>127</v>
      </c>
      <c r="F271" s="245" t="s">
        <v>0</v>
      </c>
      <c r="G271" s="245" t="s">
        <v>0</v>
      </c>
      <c r="H271" s="245">
        <v>0.88</v>
      </c>
      <c r="I271" s="100">
        <f t="shared" si="10"/>
        <v>0.88</v>
      </c>
      <c r="J271" s="245">
        <v>0.18</v>
      </c>
      <c r="K271" s="270">
        <f t="shared" si="11"/>
        <v>1.06</v>
      </c>
      <c r="L271" s="337"/>
      <c r="M271" s="337"/>
      <c r="N271" s="337"/>
      <c r="O271" s="339"/>
      <c r="P271" s="339"/>
      <c r="Q271" s="337"/>
      <c r="R271" s="345"/>
      <c r="S271" s="345"/>
      <c r="T271" s="345"/>
      <c r="U271" s="345"/>
      <c r="V271" s="345"/>
      <c r="W271" s="334"/>
      <c r="X271" s="337"/>
      <c r="Y271" s="345"/>
      <c r="Z271" s="345"/>
      <c r="AA271" s="345"/>
      <c r="AB271" s="345"/>
      <c r="AC271" s="345"/>
      <c r="AD271" s="334"/>
    </row>
    <row r="272" spans="1:30">
      <c r="A272" t="s">
        <v>485</v>
      </c>
      <c r="B272" s="288"/>
      <c r="C272" s="140" t="s">
        <v>704</v>
      </c>
      <c r="D272" s="119" t="s">
        <v>128</v>
      </c>
      <c r="E272" s="119" t="s">
        <v>128</v>
      </c>
      <c r="F272" s="245" t="s">
        <v>0</v>
      </c>
      <c r="G272" s="245" t="s">
        <v>0</v>
      </c>
      <c r="H272" s="245">
        <v>0.56999999999999995</v>
      </c>
      <c r="I272" s="100">
        <f t="shared" si="10"/>
        <v>0.56999999999999995</v>
      </c>
      <c r="J272" s="245">
        <v>0.23</v>
      </c>
      <c r="K272" s="270">
        <f t="shared" si="11"/>
        <v>0.79999999999999993</v>
      </c>
      <c r="L272" s="337"/>
      <c r="M272" s="337"/>
      <c r="N272" s="337"/>
      <c r="O272" s="339"/>
      <c r="P272" s="339"/>
      <c r="Q272" s="337"/>
      <c r="R272" s="345"/>
      <c r="S272" s="345"/>
      <c r="T272" s="345"/>
      <c r="U272" s="345"/>
      <c r="V272" s="345"/>
      <c r="W272" s="334"/>
      <c r="X272" s="337"/>
      <c r="Y272" s="345"/>
      <c r="Z272" s="345"/>
      <c r="AA272" s="345"/>
      <c r="AB272" s="345"/>
      <c r="AC272" s="345"/>
      <c r="AD272" s="334"/>
    </row>
    <row r="273" spans="1:30">
      <c r="A273" t="s">
        <v>485</v>
      </c>
      <c r="B273" s="288"/>
      <c r="C273" s="140" t="s">
        <v>705</v>
      </c>
      <c r="D273" s="119" t="s">
        <v>128</v>
      </c>
      <c r="E273" s="119" t="s">
        <v>128</v>
      </c>
      <c r="F273" s="245" t="s">
        <v>0</v>
      </c>
      <c r="G273" s="245" t="s">
        <v>0</v>
      </c>
      <c r="H273" s="245">
        <v>0.82</v>
      </c>
      <c r="I273" s="100">
        <f t="shared" si="10"/>
        <v>0.82</v>
      </c>
      <c r="J273" s="245">
        <v>0.2</v>
      </c>
      <c r="K273" s="270">
        <f t="shared" si="11"/>
        <v>1.02</v>
      </c>
      <c r="L273" s="337"/>
      <c r="M273" s="337"/>
      <c r="N273" s="337"/>
      <c r="O273" s="339"/>
      <c r="P273" s="339"/>
      <c r="Q273" s="337"/>
      <c r="R273" s="345"/>
      <c r="S273" s="345"/>
      <c r="T273" s="345"/>
      <c r="U273" s="345"/>
      <c r="V273" s="345"/>
      <c r="W273" s="334"/>
      <c r="X273" s="337"/>
      <c r="Y273" s="345"/>
      <c r="Z273" s="345"/>
      <c r="AA273" s="345"/>
      <c r="AB273" s="345"/>
      <c r="AC273" s="345"/>
      <c r="AD273" s="334"/>
    </row>
    <row r="274" spans="1:30">
      <c r="A274" t="s">
        <v>485</v>
      </c>
      <c r="B274" s="288"/>
      <c r="C274" s="140" t="s">
        <v>706</v>
      </c>
      <c r="D274" s="119" t="s">
        <v>128</v>
      </c>
      <c r="E274" s="119" t="s">
        <v>128</v>
      </c>
      <c r="F274" s="245" t="s">
        <v>0</v>
      </c>
      <c r="G274" s="245" t="s">
        <v>0</v>
      </c>
      <c r="H274" s="245">
        <v>0.71</v>
      </c>
      <c r="I274" s="100">
        <f t="shared" si="10"/>
        <v>0.71</v>
      </c>
      <c r="J274" s="245">
        <v>7.0000000000000007E-2</v>
      </c>
      <c r="K274" s="270">
        <f t="shared" si="11"/>
        <v>0.78</v>
      </c>
      <c r="L274" s="337"/>
      <c r="M274" s="337"/>
      <c r="N274" s="337"/>
      <c r="O274" s="339"/>
      <c r="P274" s="339"/>
      <c r="Q274" s="337"/>
      <c r="R274" s="345"/>
      <c r="S274" s="345"/>
      <c r="T274" s="345"/>
      <c r="U274" s="345"/>
      <c r="V274" s="345"/>
      <c r="W274" s="334"/>
      <c r="X274" s="337"/>
      <c r="Y274" s="345"/>
      <c r="Z274" s="345"/>
      <c r="AA274" s="345"/>
      <c r="AB274" s="345"/>
      <c r="AC274" s="345"/>
      <c r="AD274" s="334"/>
    </row>
    <row r="275" spans="1:30" ht="15.75" thickBot="1">
      <c r="A275" t="s">
        <v>485</v>
      </c>
      <c r="B275" s="288"/>
      <c r="C275" s="120" t="s">
        <v>707</v>
      </c>
      <c r="D275" s="144" t="s">
        <v>129</v>
      </c>
      <c r="E275" s="144" t="s">
        <v>129</v>
      </c>
      <c r="F275" s="246" t="s">
        <v>0</v>
      </c>
      <c r="G275" s="246" t="s">
        <v>0</v>
      </c>
      <c r="H275" s="246">
        <v>0.22</v>
      </c>
      <c r="I275" s="161">
        <f t="shared" si="10"/>
        <v>0.22</v>
      </c>
      <c r="J275" s="246">
        <v>0.08</v>
      </c>
      <c r="K275" s="273">
        <f t="shared" si="11"/>
        <v>0.3</v>
      </c>
      <c r="L275" s="359"/>
      <c r="M275" s="359"/>
      <c r="N275" s="359"/>
      <c r="O275" s="346"/>
      <c r="P275" s="346"/>
      <c r="Q275" s="359"/>
      <c r="R275" s="345"/>
      <c r="S275" s="345"/>
      <c r="T275" s="345"/>
      <c r="U275" s="345"/>
      <c r="V275" s="345"/>
      <c r="W275" s="334"/>
      <c r="X275" s="359"/>
      <c r="Y275" s="345"/>
      <c r="Z275" s="345"/>
      <c r="AA275" s="345"/>
      <c r="AB275" s="345"/>
      <c r="AC275" s="345"/>
      <c r="AD275" s="334"/>
    </row>
    <row r="276" spans="1:30">
      <c r="A276" t="s">
        <v>486</v>
      </c>
      <c r="B276" s="289" t="s">
        <v>486</v>
      </c>
      <c r="C276" s="140" t="s">
        <v>708</v>
      </c>
      <c r="D276" s="214" t="s">
        <v>124</v>
      </c>
      <c r="E276" s="214" t="s">
        <v>124</v>
      </c>
      <c r="F276" s="247" t="s">
        <v>0</v>
      </c>
      <c r="G276" s="247" t="s">
        <v>0</v>
      </c>
      <c r="H276" s="247">
        <v>0.15</v>
      </c>
      <c r="I276" s="159">
        <f t="shared" si="10"/>
        <v>0.15</v>
      </c>
      <c r="J276" s="247"/>
      <c r="K276" s="271">
        <f t="shared" si="11"/>
        <v>0.15</v>
      </c>
      <c r="L276" s="336">
        <f>AVERAGE(F276:F284)</f>
        <v>0.33</v>
      </c>
      <c r="M276" s="336">
        <f>AVERAGE(G276:G284)</f>
        <v>0.71</v>
      </c>
      <c r="N276" s="336">
        <f t="shared" ref="N276" si="12">SUM(L276:M284)</f>
        <v>1.04</v>
      </c>
      <c r="O276" s="338">
        <f>AVERAGE(H276:H285)</f>
        <v>1.1171428571428572</v>
      </c>
      <c r="P276" s="338">
        <f>AVERAGE(I276:I284)</f>
        <v>1.1966666666666668</v>
      </c>
      <c r="Q276" s="345">
        <f>IF(COUNTIF(E276:E285,"=Encosta Direita")=0,"-",AVERAGEIF(E276:E285,"=Encosta Direita",I276:I285))</f>
        <v>0.17</v>
      </c>
      <c r="R276" s="345">
        <f>IF(COUNTIF(E276:E285,"=Encosta Esquerda")=0,"-",AVERAGEIF(E276:E285,"=Encosta Esquerda",I276:I285))</f>
        <v>0.15</v>
      </c>
      <c r="S276" s="345">
        <f>IF(COUNTIF(E276:E285,"=Planície Direita")=0,"-",AVERAGEIF(E276:E285,"=Planície Direita",I276:I285))</f>
        <v>2.0499999999999998</v>
      </c>
      <c r="T276" s="345">
        <f>IF(COUNTIF(E276:E285,"=Planície Esquerda")=0,"-",AVERAGEIF(E276:E285,"=Planície Esquerda",I276:I285))</f>
        <v>1</v>
      </c>
      <c r="U276" s="345">
        <f>IF(COUNTIF(E276:E285,"=Margem Direita")=0,"-",AVERAGEIF(E276:E285,"=Margem Direita",I276:I285))</f>
        <v>1.7</v>
      </c>
      <c r="V276" s="345">
        <f>IF(COUNTIF(E276:E285,"=Margem Esquerda")=0,"-",AVERAGEIF(E276:E285,"=Margem Esquerda",I276:I285))</f>
        <v>0.7</v>
      </c>
      <c r="W276" s="334">
        <f>IF(COUNTIF(E276:E285,"=Calha")=0,"-",AVERAGEIF(E276:E285,"=Calha",I276:I285))</f>
        <v>1.04</v>
      </c>
      <c r="X276" s="345">
        <f>IF(COUNTIF(E276:E285,"=Encosta Direita")=0,"-",AVERAGEIF(E276:E285,"=Encosta Direita",K276:K285))</f>
        <v>0.17</v>
      </c>
      <c r="Y276" s="345">
        <f>IF(COUNTIF(E276:E285,"=Encosta Esquerda")=0,"-",AVERAGEIF(E276:E285,"=Encosta Esquerda",K276:K285))</f>
        <v>0.15</v>
      </c>
      <c r="Z276" s="345">
        <f>IF(COUNTIF(E276:E285,"=Planície Direita")=0,"-",AVERAGEIF(E276:E285,"=Planície Direita",K276:K285))</f>
        <v>2.1</v>
      </c>
      <c r="AA276" s="345">
        <f>IF(COUNTIF(E276:E285,"=Planície Esquerda")=0,"-",AVERAGEIF(E276:E285,"=Planície Esquerda",K276:K285))</f>
        <v>1</v>
      </c>
      <c r="AB276" s="345">
        <f>IF(COUNTIF(E276:E285,"=Margem Direita")=0,"-",AVERAGEIF(E276:E285,"=Margem Direita",K276:K285))</f>
        <v>1.7</v>
      </c>
      <c r="AC276" s="345">
        <f>IF(COUNTIF(E276:E285,"=Margem Esquerda")=0,"-",AVERAGEIF(E276:E285,"=Margem Esquerda",K276:K285))</f>
        <v>0.7</v>
      </c>
      <c r="AD276" s="334">
        <f>IF(COUNTIF(E276:E285,"=Calha")=0,"-",AVERAGEIF(E276:E285,"=Calha",K276:K285))</f>
        <v>1.04</v>
      </c>
    </row>
    <row r="277" spans="1:30">
      <c r="A277" t="s">
        <v>486</v>
      </c>
      <c r="B277" s="290"/>
      <c r="C277" s="140" t="s">
        <v>709</v>
      </c>
      <c r="D277" s="112" t="s">
        <v>124</v>
      </c>
      <c r="E277" s="112" t="s">
        <v>125</v>
      </c>
      <c r="F277" s="245" t="s">
        <v>0</v>
      </c>
      <c r="G277" s="245" t="s">
        <v>0</v>
      </c>
      <c r="H277" s="245">
        <v>1</v>
      </c>
      <c r="I277" s="100">
        <f t="shared" si="10"/>
        <v>1</v>
      </c>
      <c r="J277" s="245"/>
      <c r="K277" s="270">
        <f t="shared" si="11"/>
        <v>1</v>
      </c>
      <c r="L277" s="337"/>
      <c r="M277" s="337"/>
      <c r="N277" s="337"/>
      <c r="O277" s="339"/>
      <c r="P277" s="339"/>
      <c r="Q277" s="345"/>
      <c r="R277" s="345"/>
      <c r="S277" s="345"/>
      <c r="T277" s="345"/>
      <c r="U277" s="345"/>
      <c r="V277" s="345"/>
      <c r="W277" s="334"/>
      <c r="X277" s="345"/>
      <c r="Y277" s="345"/>
      <c r="Z277" s="345"/>
      <c r="AA277" s="345"/>
      <c r="AB277" s="345"/>
      <c r="AC277" s="345"/>
      <c r="AD277" s="334"/>
    </row>
    <row r="278" spans="1:30">
      <c r="A278" t="s">
        <v>486</v>
      </c>
      <c r="B278" s="290"/>
      <c r="C278" s="140" t="s">
        <v>710</v>
      </c>
      <c r="D278" s="119" t="s">
        <v>126</v>
      </c>
      <c r="E278" s="119" t="s">
        <v>126</v>
      </c>
      <c r="F278" s="245" t="s">
        <v>0</v>
      </c>
      <c r="G278" s="245" t="s">
        <v>0</v>
      </c>
      <c r="H278" s="245">
        <v>0.7</v>
      </c>
      <c r="I278" s="100">
        <f t="shared" si="10"/>
        <v>0.7</v>
      </c>
      <c r="J278" s="245"/>
      <c r="K278" s="270">
        <f t="shared" si="11"/>
        <v>0.7</v>
      </c>
      <c r="L278" s="337"/>
      <c r="M278" s="337"/>
      <c r="N278" s="337"/>
      <c r="O278" s="339"/>
      <c r="P278" s="339"/>
      <c r="Q278" s="345"/>
      <c r="R278" s="345"/>
      <c r="S278" s="345"/>
      <c r="T278" s="345"/>
      <c r="U278" s="345"/>
      <c r="V278" s="345"/>
      <c r="W278" s="334"/>
      <c r="X278" s="345"/>
      <c r="Y278" s="345"/>
      <c r="Z278" s="345"/>
      <c r="AA278" s="345"/>
      <c r="AB278" s="345"/>
      <c r="AC278" s="345"/>
      <c r="AD278" s="334"/>
    </row>
    <row r="279" spans="1:30">
      <c r="A279" t="s">
        <v>486</v>
      </c>
      <c r="B279" s="290"/>
      <c r="C279" s="140" t="s">
        <v>711</v>
      </c>
      <c r="D279" s="119" t="s">
        <v>10</v>
      </c>
      <c r="E279" s="119" t="s">
        <v>10</v>
      </c>
      <c r="F279" s="245">
        <v>0.39</v>
      </c>
      <c r="G279" s="245">
        <v>0.32</v>
      </c>
      <c r="H279" s="245" t="s">
        <v>0</v>
      </c>
      <c r="I279" s="100">
        <f t="shared" si="10"/>
        <v>0.71</v>
      </c>
      <c r="J279" s="245"/>
      <c r="K279" s="270">
        <f t="shared" si="11"/>
        <v>0.71</v>
      </c>
      <c r="L279" s="337"/>
      <c r="M279" s="337"/>
      <c r="N279" s="337"/>
      <c r="O279" s="339"/>
      <c r="P279" s="339"/>
      <c r="Q279" s="345"/>
      <c r="R279" s="345"/>
      <c r="S279" s="345"/>
      <c r="T279" s="345"/>
      <c r="U279" s="345"/>
      <c r="V279" s="345"/>
      <c r="W279" s="334"/>
      <c r="X279" s="345"/>
      <c r="Y279" s="345"/>
      <c r="Z279" s="345"/>
      <c r="AA279" s="345"/>
      <c r="AB279" s="345"/>
      <c r="AC279" s="345"/>
      <c r="AD279" s="334"/>
    </row>
    <row r="280" spans="1:30">
      <c r="A280" t="s">
        <v>486</v>
      </c>
      <c r="B280" s="290"/>
      <c r="C280" s="140" t="s">
        <v>712</v>
      </c>
      <c r="D280" s="119" t="s">
        <v>10</v>
      </c>
      <c r="E280" s="119" t="s">
        <v>10</v>
      </c>
      <c r="F280" s="245">
        <v>0.45</v>
      </c>
      <c r="G280" s="245">
        <v>0.76</v>
      </c>
      <c r="H280" s="245" t="s">
        <v>0</v>
      </c>
      <c r="I280" s="100">
        <f t="shared" si="10"/>
        <v>1.21</v>
      </c>
      <c r="J280" s="245"/>
      <c r="K280" s="270">
        <f t="shared" si="11"/>
        <v>1.21</v>
      </c>
      <c r="L280" s="337"/>
      <c r="M280" s="337"/>
      <c r="N280" s="337"/>
      <c r="O280" s="339"/>
      <c r="P280" s="339"/>
      <c r="Q280" s="345"/>
      <c r="R280" s="345"/>
      <c r="S280" s="345"/>
      <c r="T280" s="345"/>
      <c r="U280" s="345"/>
      <c r="V280" s="345"/>
      <c r="W280" s="334"/>
      <c r="X280" s="345"/>
      <c r="Y280" s="345"/>
      <c r="Z280" s="345"/>
      <c r="AA280" s="345"/>
      <c r="AB280" s="345"/>
      <c r="AC280" s="345"/>
      <c r="AD280" s="334"/>
    </row>
    <row r="281" spans="1:30">
      <c r="A281" t="s">
        <v>486</v>
      </c>
      <c r="B281" s="290"/>
      <c r="C281" s="140" t="s">
        <v>713</v>
      </c>
      <c r="D281" s="119" t="s">
        <v>10</v>
      </c>
      <c r="E281" s="119" t="s">
        <v>10</v>
      </c>
      <c r="F281" s="245">
        <v>0.15</v>
      </c>
      <c r="G281" s="245">
        <v>1.05</v>
      </c>
      <c r="H281" s="245" t="s">
        <v>0</v>
      </c>
      <c r="I281" s="100">
        <f t="shared" si="10"/>
        <v>1.2</v>
      </c>
      <c r="J281" s="245"/>
      <c r="K281" s="270">
        <f t="shared" si="11"/>
        <v>1.2</v>
      </c>
      <c r="L281" s="337"/>
      <c r="M281" s="337"/>
      <c r="N281" s="337"/>
      <c r="O281" s="339"/>
      <c r="P281" s="339"/>
      <c r="Q281" s="345"/>
      <c r="R281" s="345"/>
      <c r="S281" s="345"/>
      <c r="T281" s="345"/>
      <c r="U281" s="345"/>
      <c r="V281" s="345"/>
      <c r="W281" s="334"/>
      <c r="X281" s="345"/>
      <c r="Y281" s="345"/>
      <c r="Z281" s="345"/>
      <c r="AA281" s="345"/>
      <c r="AB281" s="345"/>
      <c r="AC281" s="345"/>
      <c r="AD281" s="334"/>
    </row>
    <row r="282" spans="1:30">
      <c r="A282" t="s">
        <v>486</v>
      </c>
      <c r="B282" s="290"/>
      <c r="C282" s="140" t="s">
        <v>714</v>
      </c>
      <c r="D282" s="119" t="s">
        <v>127</v>
      </c>
      <c r="E282" s="119" t="s">
        <v>127</v>
      </c>
      <c r="F282" s="245" t="s">
        <v>0</v>
      </c>
      <c r="G282" s="245" t="s">
        <v>0</v>
      </c>
      <c r="H282" s="245">
        <v>1.7</v>
      </c>
      <c r="I282" s="100">
        <f t="shared" si="10"/>
        <v>1.7</v>
      </c>
      <c r="J282" s="245"/>
      <c r="K282" s="270">
        <f t="shared" si="11"/>
        <v>1.7</v>
      </c>
      <c r="L282" s="337"/>
      <c r="M282" s="337"/>
      <c r="N282" s="337"/>
      <c r="O282" s="339"/>
      <c r="P282" s="339"/>
      <c r="Q282" s="345"/>
      <c r="R282" s="345"/>
      <c r="S282" s="345"/>
      <c r="T282" s="345"/>
      <c r="U282" s="345"/>
      <c r="V282" s="345"/>
      <c r="W282" s="334"/>
      <c r="X282" s="345"/>
      <c r="Y282" s="345"/>
      <c r="Z282" s="345"/>
      <c r="AA282" s="345"/>
      <c r="AB282" s="345"/>
      <c r="AC282" s="345"/>
      <c r="AD282" s="334"/>
    </row>
    <row r="283" spans="1:30">
      <c r="A283" t="s">
        <v>486</v>
      </c>
      <c r="B283" s="290"/>
      <c r="C283" s="140" t="s">
        <v>715</v>
      </c>
      <c r="D283" s="119" t="s">
        <v>128</v>
      </c>
      <c r="E283" s="119" t="s">
        <v>128</v>
      </c>
      <c r="F283" s="245" t="s">
        <v>0</v>
      </c>
      <c r="G283" s="245" t="s">
        <v>0</v>
      </c>
      <c r="H283" s="245">
        <v>2.7</v>
      </c>
      <c r="I283" s="100">
        <f t="shared" si="10"/>
        <v>2.7</v>
      </c>
      <c r="J283" s="245">
        <v>0.1</v>
      </c>
      <c r="K283" s="270">
        <f t="shared" si="11"/>
        <v>2.8000000000000003</v>
      </c>
      <c r="L283" s="337"/>
      <c r="M283" s="337"/>
      <c r="N283" s="337"/>
      <c r="O283" s="339"/>
      <c r="P283" s="339"/>
      <c r="Q283" s="345"/>
      <c r="R283" s="345"/>
      <c r="S283" s="345"/>
      <c r="T283" s="345"/>
      <c r="U283" s="345"/>
      <c r="V283" s="345"/>
      <c r="W283" s="334"/>
      <c r="X283" s="345"/>
      <c r="Y283" s="345"/>
      <c r="Z283" s="345"/>
      <c r="AA283" s="345"/>
      <c r="AB283" s="345"/>
      <c r="AC283" s="345"/>
      <c r="AD283" s="334"/>
    </row>
    <row r="284" spans="1:30">
      <c r="A284" t="s">
        <v>486</v>
      </c>
      <c r="B284" s="290"/>
      <c r="C284" s="140" t="s">
        <v>716</v>
      </c>
      <c r="D284" s="119" t="s">
        <v>128</v>
      </c>
      <c r="E284" s="119" t="s">
        <v>128</v>
      </c>
      <c r="F284" s="245" t="s">
        <v>0</v>
      </c>
      <c r="G284" s="245" t="s">
        <v>0</v>
      </c>
      <c r="H284" s="245">
        <v>1.4</v>
      </c>
      <c r="I284" s="100">
        <f t="shared" si="10"/>
        <v>1.4</v>
      </c>
      <c r="J284" s="245"/>
      <c r="K284" s="270">
        <f t="shared" si="11"/>
        <v>1.4</v>
      </c>
      <c r="L284" s="337"/>
      <c r="M284" s="337"/>
      <c r="N284" s="337"/>
      <c r="O284" s="339"/>
      <c r="P284" s="339"/>
      <c r="Q284" s="345"/>
      <c r="R284" s="345"/>
      <c r="S284" s="345"/>
      <c r="T284" s="345"/>
      <c r="U284" s="345"/>
      <c r="V284" s="345"/>
      <c r="W284" s="334"/>
      <c r="X284" s="345"/>
      <c r="Y284" s="345"/>
      <c r="Z284" s="345"/>
      <c r="AA284" s="345"/>
      <c r="AB284" s="345"/>
      <c r="AC284" s="345"/>
      <c r="AD284" s="334"/>
    </row>
    <row r="285" spans="1:30" ht="15.75" thickBot="1">
      <c r="A285" t="s">
        <v>486</v>
      </c>
      <c r="B285" s="290"/>
      <c r="C285" s="120" t="s">
        <v>717</v>
      </c>
      <c r="D285" s="157" t="s">
        <v>129</v>
      </c>
      <c r="E285" s="157" t="s">
        <v>129</v>
      </c>
      <c r="F285" s="244" t="s">
        <v>0</v>
      </c>
      <c r="G285" s="244" t="s">
        <v>0</v>
      </c>
      <c r="H285" s="244">
        <v>0.17</v>
      </c>
      <c r="I285" s="158">
        <f t="shared" si="10"/>
        <v>0.17</v>
      </c>
      <c r="J285" s="244"/>
      <c r="K285" s="269">
        <f t="shared" si="11"/>
        <v>0.17</v>
      </c>
      <c r="L285" s="359">
        <f>AVERAGE(F285:F293)</f>
        <v>0.66999999999999993</v>
      </c>
      <c r="M285" s="359">
        <f>AVERAGE(G285:G293)</f>
        <v>7.3333333333333334E-2</v>
      </c>
      <c r="N285" s="359">
        <f t="shared" ref="N285" si="13">SUM(L285:M293)</f>
        <v>2.5366666666666666</v>
      </c>
      <c r="O285" s="346"/>
      <c r="P285" s="346">
        <f>AVERAGE(I285:I293)</f>
        <v>0.49555555555555553</v>
      </c>
      <c r="Q285" s="345"/>
      <c r="R285" s="345"/>
      <c r="S285" s="345"/>
      <c r="T285" s="345"/>
      <c r="U285" s="345"/>
      <c r="V285" s="345"/>
      <c r="W285" s="334"/>
      <c r="X285" s="345"/>
      <c r="Y285" s="345"/>
      <c r="Z285" s="345"/>
      <c r="AA285" s="345"/>
      <c r="AB285" s="345"/>
      <c r="AC285" s="345"/>
      <c r="AD285" s="334"/>
    </row>
    <row r="286" spans="1:30">
      <c r="A286" t="s">
        <v>487</v>
      </c>
      <c r="B286" s="287" t="s">
        <v>487</v>
      </c>
      <c r="C286" s="140" t="s">
        <v>960</v>
      </c>
      <c r="D286" s="154" t="s">
        <v>124</v>
      </c>
      <c r="E286" s="154" t="s">
        <v>124</v>
      </c>
      <c r="F286" s="248" t="s">
        <v>0</v>
      </c>
      <c r="G286" s="248" t="s">
        <v>0</v>
      </c>
      <c r="H286" s="248">
        <v>0.51</v>
      </c>
      <c r="I286" s="160">
        <f t="shared" si="10"/>
        <v>0.51</v>
      </c>
      <c r="J286" s="248"/>
      <c r="K286" s="272">
        <f t="shared" si="11"/>
        <v>0.51</v>
      </c>
      <c r="L286" s="336">
        <f>AVERAGE(F286:F294)</f>
        <v>0.66999999999999993</v>
      </c>
      <c r="M286" s="336">
        <f>AVERAGE(G286:G294)</f>
        <v>7.3333333333333334E-2</v>
      </c>
      <c r="N286" s="336">
        <f>SUM(L286:M294)</f>
        <v>1.7933333333333334</v>
      </c>
      <c r="O286" s="338">
        <f>AVERAGE(H286:H294)</f>
        <v>0.34333333333333332</v>
      </c>
      <c r="P286" s="338">
        <f>AVERAGE(I286:I294)</f>
        <v>0.47666666666666668</v>
      </c>
      <c r="Q286" s="345">
        <f>IF(COUNTIF(E286:E294,"=Encosta Direita")=0,"-",AVERAGEIF(E286:E294,"=Encosta Direita",I286:I294))</f>
        <v>0</v>
      </c>
      <c r="R286" s="345">
        <f>IF(COUNTIF(E286:E294,"=Encosta Esquerda")=0,"-",AVERAGEIF(E286:E294,"=Encosta Esquerda",I286:I294))</f>
        <v>0.51</v>
      </c>
      <c r="S286" s="345">
        <f>IF(COUNTIF(E286:E294,"=Planície Direita")=0,"-",AVERAGEIF(E286:E294,"=Planície Direita",I286:I294))</f>
        <v>0.19</v>
      </c>
      <c r="T286" s="345">
        <f>IF(COUNTIF(E286:E294,"=Planície Esquerda")=0,"-",AVERAGEIF(E286:E294,"=Planície Esquerda",I286:I294))</f>
        <v>0.88</v>
      </c>
      <c r="U286" s="345">
        <f>IF(COUNTIF(E286:E294,"=Margem Direita")=0,"-",AVERAGEIF(E286:E294,"=Margem Direita",I286:I294))</f>
        <v>0.16</v>
      </c>
      <c r="V286" s="345">
        <f>IF(COUNTIF(E286:E294,"=Margem Esquerda")=0,"-",AVERAGEIF(E286:E294,"=Margem Esquerda",I286:I294))</f>
        <v>0.32</v>
      </c>
      <c r="W286" s="334">
        <f>IF(COUNTIF(E286:E294,"=Calha")=0,"-",AVERAGEIF(E286:E294,"=Calha",I286:I294))</f>
        <v>0.74333333333333329</v>
      </c>
      <c r="X286" s="345">
        <f>IF(COUNTIF(E286:E294,"=Encosta Direita")=0,"-",AVERAGEIF(E286:E294,"=Encosta Direita",K286:K294))</f>
        <v>0</v>
      </c>
      <c r="Y286" s="345">
        <f>IF(COUNTIF(E286:E294,"=Encosta Esquerda")=0,"-",AVERAGEIF(E286:E294,"=Encosta Esquerda",K286:K294))</f>
        <v>0.51</v>
      </c>
      <c r="Z286" s="345">
        <f>IF(COUNTIF(E286:E294,"=Planície Direita")=0,"-",AVERAGEIF(E286:E294,"=Planície Direita",K286:K294))</f>
        <v>0.19</v>
      </c>
      <c r="AA286" s="345">
        <f>IF(COUNTIF(E286:E294,"=Planície Esquerda")=0,"-",AVERAGEIF(E286:E294,"=Planície Esquerda",K286:K294))</f>
        <v>0.88</v>
      </c>
      <c r="AB286" s="345">
        <f>IF(COUNTIF(E286:E294,"=Margem Direita")=0,"-",AVERAGEIF(E286:E294,"=Margem Direita",K286:K294))</f>
        <v>0.16</v>
      </c>
      <c r="AC286" s="345">
        <f>IF(COUNTIF(E286:E294,"=Margem Esquerda")=0,"-",AVERAGEIF(E286:E294,"=Margem Esquerda",K286:K294))</f>
        <v>0.32</v>
      </c>
      <c r="AD286" s="334">
        <f>IF(COUNTIF(E286:E294,"=Calha")=0,"-",AVERAGEIF(E286:E294,"=Calha",K286:K294))</f>
        <v>0.74333333333333329</v>
      </c>
    </row>
    <row r="287" spans="1:30">
      <c r="A287" t="s">
        <v>487</v>
      </c>
      <c r="B287" s="288"/>
      <c r="C287" s="140" t="s">
        <v>961</v>
      </c>
      <c r="D287" s="119" t="s">
        <v>125</v>
      </c>
      <c r="E287" s="119" t="s">
        <v>125</v>
      </c>
      <c r="F287" s="245" t="s">
        <v>0</v>
      </c>
      <c r="G287" s="245" t="s">
        <v>0</v>
      </c>
      <c r="H287" s="245">
        <v>0.88</v>
      </c>
      <c r="I287" s="100">
        <f t="shared" si="10"/>
        <v>0.88</v>
      </c>
      <c r="J287" s="245"/>
      <c r="K287" s="270">
        <f t="shared" si="11"/>
        <v>0.88</v>
      </c>
      <c r="L287" s="337"/>
      <c r="M287" s="337"/>
      <c r="N287" s="337"/>
      <c r="O287" s="339"/>
      <c r="P287" s="339"/>
      <c r="Q287" s="345"/>
      <c r="R287" s="345"/>
      <c r="S287" s="345"/>
      <c r="T287" s="345"/>
      <c r="U287" s="345"/>
      <c r="V287" s="345"/>
      <c r="W287" s="334"/>
      <c r="X287" s="345"/>
      <c r="Y287" s="345"/>
      <c r="Z287" s="345"/>
      <c r="AA287" s="345"/>
      <c r="AB287" s="345"/>
      <c r="AC287" s="345"/>
      <c r="AD287" s="334"/>
    </row>
    <row r="288" spans="1:30">
      <c r="A288" t="s">
        <v>487</v>
      </c>
      <c r="B288" s="288"/>
      <c r="C288" s="140" t="s">
        <v>962</v>
      </c>
      <c r="D288" s="119" t="s">
        <v>126</v>
      </c>
      <c r="E288" s="119" t="s">
        <v>126</v>
      </c>
      <c r="F288" s="245" t="s">
        <v>0</v>
      </c>
      <c r="G288" s="245" t="s">
        <v>0</v>
      </c>
      <c r="H288" s="245">
        <v>0.32</v>
      </c>
      <c r="I288" s="100">
        <f t="shared" si="10"/>
        <v>0.32</v>
      </c>
      <c r="J288" s="245"/>
      <c r="K288" s="270">
        <f t="shared" si="11"/>
        <v>0.32</v>
      </c>
      <c r="L288" s="337"/>
      <c r="M288" s="337"/>
      <c r="N288" s="337"/>
      <c r="O288" s="339"/>
      <c r="P288" s="339"/>
      <c r="Q288" s="345"/>
      <c r="R288" s="345"/>
      <c r="S288" s="345"/>
      <c r="T288" s="345"/>
      <c r="U288" s="345"/>
      <c r="V288" s="345"/>
      <c r="W288" s="334"/>
      <c r="X288" s="345"/>
      <c r="Y288" s="345"/>
      <c r="Z288" s="345"/>
      <c r="AA288" s="345"/>
      <c r="AB288" s="345"/>
      <c r="AC288" s="345"/>
      <c r="AD288" s="334"/>
    </row>
    <row r="289" spans="1:30">
      <c r="A289" t="s">
        <v>487</v>
      </c>
      <c r="B289" s="288"/>
      <c r="C289" s="140" t="s">
        <v>963</v>
      </c>
      <c r="D289" s="119" t="s">
        <v>10</v>
      </c>
      <c r="E289" s="119" t="s">
        <v>10</v>
      </c>
      <c r="F289" s="245">
        <v>0.68</v>
      </c>
      <c r="G289" s="245">
        <v>0</v>
      </c>
      <c r="H289" s="245" t="s">
        <v>0</v>
      </c>
      <c r="I289" s="100">
        <f t="shared" si="10"/>
        <v>0.68</v>
      </c>
      <c r="J289" s="245"/>
      <c r="K289" s="270">
        <f t="shared" si="11"/>
        <v>0.68</v>
      </c>
      <c r="L289" s="337"/>
      <c r="M289" s="337"/>
      <c r="N289" s="337"/>
      <c r="O289" s="339"/>
      <c r="P289" s="339"/>
      <c r="Q289" s="345"/>
      <c r="R289" s="345"/>
      <c r="S289" s="345"/>
      <c r="T289" s="345"/>
      <c r="U289" s="345"/>
      <c r="V289" s="345"/>
      <c r="W289" s="334"/>
      <c r="X289" s="345"/>
      <c r="Y289" s="345"/>
      <c r="Z289" s="345"/>
      <c r="AA289" s="345"/>
      <c r="AB289" s="345"/>
      <c r="AC289" s="345"/>
      <c r="AD289" s="334"/>
    </row>
    <row r="290" spans="1:30">
      <c r="A290" t="s">
        <v>487</v>
      </c>
      <c r="B290" s="288"/>
      <c r="C290" s="140" t="s">
        <v>964</v>
      </c>
      <c r="D290" s="119" t="s">
        <v>10</v>
      </c>
      <c r="E290" s="119" t="s">
        <v>10</v>
      </c>
      <c r="F290" s="245">
        <v>0.6</v>
      </c>
      <c r="G290" s="245">
        <v>0.22</v>
      </c>
      <c r="H290" s="245" t="s">
        <v>0</v>
      </c>
      <c r="I290" s="100">
        <f t="shared" si="10"/>
        <v>0.82</v>
      </c>
      <c r="J290" s="245"/>
      <c r="K290" s="270">
        <f t="shared" si="11"/>
        <v>0.82</v>
      </c>
      <c r="L290" s="337"/>
      <c r="M290" s="337"/>
      <c r="N290" s="337"/>
      <c r="O290" s="339"/>
      <c r="P290" s="339"/>
      <c r="Q290" s="345"/>
      <c r="R290" s="345"/>
      <c r="S290" s="345"/>
      <c r="T290" s="345"/>
      <c r="U290" s="345"/>
      <c r="V290" s="345"/>
      <c r="W290" s="334"/>
      <c r="X290" s="345"/>
      <c r="Y290" s="345"/>
      <c r="Z290" s="345"/>
      <c r="AA290" s="345"/>
      <c r="AB290" s="345"/>
      <c r="AC290" s="345"/>
      <c r="AD290" s="334"/>
    </row>
    <row r="291" spans="1:30">
      <c r="A291" t="s">
        <v>487</v>
      </c>
      <c r="B291" s="288"/>
      <c r="C291" s="140" t="s">
        <v>965</v>
      </c>
      <c r="D291" s="119" t="s">
        <v>10</v>
      </c>
      <c r="E291" s="119" t="s">
        <v>10</v>
      </c>
      <c r="F291" s="245">
        <v>0.73</v>
      </c>
      <c r="G291" s="245">
        <v>0</v>
      </c>
      <c r="H291" s="245" t="s">
        <v>0</v>
      </c>
      <c r="I291" s="100">
        <f t="shared" si="10"/>
        <v>0.73</v>
      </c>
      <c r="J291" s="245"/>
      <c r="K291" s="270">
        <f t="shared" si="11"/>
        <v>0.73</v>
      </c>
      <c r="L291" s="337"/>
      <c r="M291" s="337"/>
      <c r="N291" s="337"/>
      <c r="O291" s="339"/>
      <c r="P291" s="339"/>
      <c r="Q291" s="345"/>
      <c r="R291" s="345"/>
      <c r="S291" s="345"/>
      <c r="T291" s="345"/>
      <c r="U291" s="345"/>
      <c r="V291" s="345"/>
      <c r="W291" s="334"/>
      <c r="X291" s="345"/>
      <c r="Y291" s="345"/>
      <c r="Z291" s="345"/>
      <c r="AA291" s="345"/>
      <c r="AB291" s="345"/>
      <c r="AC291" s="345"/>
      <c r="AD291" s="334"/>
    </row>
    <row r="292" spans="1:30">
      <c r="A292" t="s">
        <v>487</v>
      </c>
      <c r="B292" s="288"/>
      <c r="C292" s="140" t="s">
        <v>966</v>
      </c>
      <c r="D292" s="119" t="s">
        <v>127</v>
      </c>
      <c r="E292" s="119" t="s">
        <v>127</v>
      </c>
      <c r="F292" s="245" t="s">
        <v>0</v>
      </c>
      <c r="G292" s="245" t="s">
        <v>0</v>
      </c>
      <c r="H292" s="245">
        <v>0.16</v>
      </c>
      <c r="I292" s="100">
        <f t="shared" si="10"/>
        <v>0.16</v>
      </c>
      <c r="J292" s="245"/>
      <c r="K292" s="270">
        <f t="shared" si="11"/>
        <v>0.16</v>
      </c>
      <c r="L292" s="337">
        <f>AVERAGE(F292:F300)</f>
        <v>0.47666666666666674</v>
      </c>
      <c r="M292" s="337">
        <f>AVERAGE(G292:G300)</f>
        <v>0.57333333333333336</v>
      </c>
      <c r="N292" s="337">
        <f>AVERAGE(H292:H300)</f>
        <v>0.22833333333333336</v>
      </c>
      <c r="O292" s="339"/>
      <c r="P292" s="339">
        <f t="shared" ref="P292" si="14">AVERAGE(L292:L300)</f>
        <v>0.47666666666666674</v>
      </c>
      <c r="Q292" s="345"/>
      <c r="R292" s="345"/>
      <c r="S292" s="345"/>
      <c r="T292" s="345"/>
      <c r="U292" s="345"/>
      <c r="V292" s="345"/>
      <c r="W292" s="334"/>
      <c r="X292" s="345"/>
      <c r="Y292" s="345"/>
      <c r="Z292" s="345"/>
      <c r="AA292" s="345"/>
      <c r="AB292" s="345"/>
      <c r="AC292" s="345"/>
      <c r="AD292" s="334"/>
    </row>
    <row r="293" spans="1:30">
      <c r="A293" t="s">
        <v>487</v>
      </c>
      <c r="B293" s="288"/>
      <c r="C293" s="140" t="s">
        <v>967</v>
      </c>
      <c r="D293" s="119" t="s">
        <v>128</v>
      </c>
      <c r="E293" s="119" t="s">
        <v>128</v>
      </c>
      <c r="F293" s="245" t="s">
        <v>0</v>
      </c>
      <c r="G293" s="245" t="s">
        <v>0</v>
      </c>
      <c r="H293" s="245">
        <v>0.19</v>
      </c>
      <c r="I293" s="100">
        <f t="shared" si="10"/>
        <v>0.19</v>
      </c>
      <c r="J293" s="245"/>
      <c r="K293" s="270">
        <f t="shared" si="11"/>
        <v>0.19</v>
      </c>
      <c r="L293" s="337"/>
      <c r="M293" s="337"/>
      <c r="N293" s="337"/>
      <c r="O293" s="339"/>
      <c r="P293" s="339"/>
      <c r="Q293" s="345"/>
      <c r="R293" s="345"/>
      <c r="S293" s="345"/>
      <c r="T293" s="345"/>
      <c r="U293" s="345"/>
      <c r="V293" s="345"/>
      <c r="W293" s="334"/>
      <c r="X293" s="345"/>
      <c r="Y293" s="345"/>
      <c r="Z293" s="345"/>
      <c r="AA293" s="345"/>
      <c r="AB293" s="345"/>
      <c r="AC293" s="345"/>
      <c r="AD293" s="334"/>
    </row>
    <row r="294" spans="1:30" ht="15.75" thickBot="1">
      <c r="A294" t="s">
        <v>487</v>
      </c>
      <c r="B294" s="288"/>
      <c r="C294" s="120" t="s">
        <v>968</v>
      </c>
      <c r="D294" s="144" t="s">
        <v>129</v>
      </c>
      <c r="E294" s="144" t="s">
        <v>129</v>
      </c>
      <c r="F294" s="246" t="s">
        <v>0</v>
      </c>
      <c r="G294" s="246" t="s">
        <v>0</v>
      </c>
      <c r="H294" s="246">
        <v>0</v>
      </c>
      <c r="I294" s="161">
        <f t="shared" si="10"/>
        <v>0</v>
      </c>
      <c r="J294" s="246"/>
      <c r="K294" s="273">
        <f t="shared" si="11"/>
        <v>0</v>
      </c>
      <c r="L294" s="359"/>
      <c r="M294" s="359"/>
      <c r="N294" s="359"/>
      <c r="O294" s="346"/>
      <c r="P294" s="346"/>
      <c r="Q294" s="345"/>
      <c r="R294" s="345"/>
      <c r="S294" s="345"/>
      <c r="T294" s="345"/>
      <c r="U294" s="345"/>
      <c r="V294" s="345"/>
      <c r="W294" s="334"/>
      <c r="X294" s="345"/>
      <c r="Y294" s="345"/>
      <c r="Z294" s="345"/>
      <c r="AA294" s="345"/>
      <c r="AB294" s="345"/>
      <c r="AC294" s="345"/>
      <c r="AD294" s="334"/>
    </row>
    <row r="295" spans="1:30">
      <c r="A295" t="s">
        <v>488</v>
      </c>
      <c r="B295" s="289" t="s">
        <v>488</v>
      </c>
      <c r="C295" s="140" t="s">
        <v>969</v>
      </c>
      <c r="D295" s="141" t="s">
        <v>124</v>
      </c>
      <c r="E295" s="141" t="s">
        <v>124</v>
      </c>
      <c r="F295" s="247" t="s">
        <v>0</v>
      </c>
      <c r="G295" s="247" t="s">
        <v>0</v>
      </c>
      <c r="H295" s="247">
        <v>0.23</v>
      </c>
      <c r="I295" s="159">
        <f t="shared" si="10"/>
        <v>0.23</v>
      </c>
      <c r="J295" s="247"/>
      <c r="K295" s="271">
        <f t="shared" si="11"/>
        <v>0.23</v>
      </c>
      <c r="L295" s="336">
        <f>AVERAGE(F295:F306)</f>
        <v>0.47666666666666674</v>
      </c>
      <c r="M295" s="336">
        <f>AVERAGE(G295:G306)</f>
        <v>0.57333333333333336</v>
      </c>
      <c r="N295" s="336">
        <f>SUM(L295:M306)</f>
        <v>1.8233333333333335</v>
      </c>
      <c r="O295" s="338">
        <f>AVERAGE(H295:H306)</f>
        <v>0.38</v>
      </c>
      <c r="P295" s="338">
        <f>AVERAGE(I295:I306)</f>
        <v>0.54749999999999999</v>
      </c>
      <c r="Q295" s="336">
        <f>IF(COUNTIF(E295:E306,"=Encosta Direita")=0,"-",AVERAGEIF(E295:E306,"=Encosta Direita",I295:I306))</f>
        <v>0.31</v>
      </c>
      <c r="R295" s="336">
        <f>IF(COUNTIF(E295:E306,"=Encosta Esquerda")=0,"-",AVERAGEIF(E295:E306,"=Encosta Esquerda",I295:I306))</f>
        <v>0.23</v>
      </c>
      <c r="S295" s="336">
        <f>IF(COUNTIF(E295:E306,"=Planície Direita")=0,"-",AVERAGEIF(E295:E306,"=Planície Direita",I295:I306))</f>
        <v>0.38</v>
      </c>
      <c r="T295" s="336">
        <f>IF(COUNTIF(E295:E306,"=Planície Esquerda")=0,"-",AVERAGEIF(E295:E306,"=Planície Esquerda",I295:I306))</f>
        <v>0.17</v>
      </c>
      <c r="U295" s="336">
        <f>IF(COUNTIF(E295:E306,"=Margem Direita")=0,"-",AVERAGEIF(E295:E306,"=Margem Direita",I295:I306))</f>
        <v>0.56999999999999995</v>
      </c>
      <c r="V295" s="336">
        <f>IF(COUNTIF(E295:E306,"=Margem Esquerda")=0,"-",AVERAGEIF(E295:E306,"=Margem Esquerda",I295:I306))</f>
        <v>0.62</v>
      </c>
      <c r="W295" s="338">
        <f>IF(COUNTIF(E295:E306,"=Calha")=0,"-",AVERAGEIF(E295:E306,"=Calha",I295:I306))</f>
        <v>1.05</v>
      </c>
      <c r="X295" s="336">
        <f>IF(COUNTIF(E295:E306,"=Encosta Direita")=0,"-",AVERAGEIF(E295:E306,"=Encosta Direita",K295:K306))</f>
        <v>0.31</v>
      </c>
      <c r="Y295" s="336">
        <f>IF(COUNTIF(E295:E306,"=Encosta Esquerda")=0,"-",AVERAGEIF(E295:E306,"=Encosta Esquerda",K295:K306))</f>
        <v>0.23</v>
      </c>
      <c r="Z295" s="336">
        <f>IF(COUNTIF(E295:E306,"=Planície Direita")=0,"-",AVERAGEIF(E295:E306,"=Planície Direita",K295:K306))</f>
        <v>0.38</v>
      </c>
      <c r="AA295" s="336">
        <f>IF(COUNTIF(E295:E306,"=Planície Esquerda")=0,"-",AVERAGEIF(E295:E306,"=Planície Esquerda",K295:K306))</f>
        <v>0.17</v>
      </c>
      <c r="AB295" s="336">
        <f>IF(COUNTIF(E295:E306,"=Margem Direita")=0,"-",AVERAGEIF(E295:E306,"=Margem Direita",K295:K306))</f>
        <v>0.56999999999999995</v>
      </c>
      <c r="AC295" s="336">
        <f>IF(COUNTIF(E295:E306,"=Margem Esquerda")=0,"-",AVERAGEIF(E295:E306,"=Margem Esquerda",K295:K306))</f>
        <v>0.62</v>
      </c>
      <c r="AD295" s="338">
        <f>IF(COUNTIF(E295:E306,"=Calha")=0,"-",AVERAGEIF(E295:E306,"=Calha",K295:K306))</f>
        <v>1.05</v>
      </c>
    </row>
    <row r="296" spans="1:30">
      <c r="A296" t="s">
        <v>488</v>
      </c>
      <c r="B296" s="290"/>
      <c r="C296" s="140" t="s">
        <v>970</v>
      </c>
      <c r="D296" s="112" t="s">
        <v>131</v>
      </c>
      <c r="E296" s="112" t="s">
        <v>125</v>
      </c>
      <c r="F296" s="245" t="s">
        <v>0</v>
      </c>
      <c r="G296" s="245" t="s">
        <v>0</v>
      </c>
      <c r="H296" s="245">
        <v>0.17</v>
      </c>
      <c r="I296" s="100">
        <f t="shared" si="10"/>
        <v>0.17</v>
      </c>
      <c r="J296" s="245"/>
      <c r="K296" s="270">
        <f t="shared" si="11"/>
        <v>0.17</v>
      </c>
      <c r="L296" s="337"/>
      <c r="M296" s="337"/>
      <c r="N296" s="337"/>
      <c r="O296" s="339"/>
      <c r="P296" s="339"/>
      <c r="Q296" s="337"/>
      <c r="R296" s="337"/>
      <c r="S296" s="337"/>
      <c r="T296" s="337"/>
      <c r="U296" s="337"/>
      <c r="V296" s="337"/>
      <c r="W296" s="339"/>
      <c r="X296" s="337"/>
      <c r="Y296" s="337"/>
      <c r="Z296" s="337"/>
      <c r="AA296" s="337"/>
      <c r="AB296" s="337"/>
      <c r="AC296" s="337"/>
      <c r="AD296" s="339"/>
    </row>
    <row r="297" spans="1:30">
      <c r="A297" t="s">
        <v>488</v>
      </c>
      <c r="B297" s="290"/>
      <c r="C297" s="140" t="s">
        <v>971</v>
      </c>
      <c r="D297" s="119" t="s">
        <v>126</v>
      </c>
      <c r="E297" s="119" t="s">
        <v>126</v>
      </c>
      <c r="F297" s="245" t="s">
        <v>0</v>
      </c>
      <c r="G297" s="245" t="s">
        <v>0</v>
      </c>
      <c r="H297" s="245">
        <v>0.62</v>
      </c>
      <c r="I297" s="100">
        <f t="shared" si="10"/>
        <v>0.62</v>
      </c>
      <c r="J297" s="245"/>
      <c r="K297" s="270">
        <f t="shared" si="11"/>
        <v>0.62</v>
      </c>
      <c r="L297" s="337"/>
      <c r="M297" s="337"/>
      <c r="N297" s="337"/>
      <c r="O297" s="339"/>
      <c r="P297" s="339"/>
      <c r="Q297" s="337"/>
      <c r="R297" s="337"/>
      <c r="S297" s="337"/>
      <c r="T297" s="337"/>
      <c r="U297" s="337"/>
      <c r="V297" s="337"/>
      <c r="W297" s="339"/>
      <c r="X297" s="337"/>
      <c r="Y297" s="337"/>
      <c r="Z297" s="337"/>
      <c r="AA297" s="337"/>
      <c r="AB297" s="337"/>
      <c r="AC297" s="337"/>
      <c r="AD297" s="339"/>
    </row>
    <row r="298" spans="1:30">
      <c r="A298" t="s">
        <v>488</v>
      </c>
      <c r="B298" s="290"/>
      <c r="C298" s="140" t="s">
        <v>972</v>
      </c>
      <c r="D298" s="119" t="s">
        <v>10</v>
      </c>
      <c r="E298" s="119" t="s">
        <v>10</v>
      </c>
      <c r="F298" s="245">
        <v>0.38</v>
      </c>
      <c r="G298" s="245">
        <v>0.24</v>
      </c>
      <c r="H298" s="245" t="s">
        <v>0</v>
      </c>
      <c r="I298" s="100">
        <f t="shared" si="10"/>
        <v>0.62</v>
      </c>
      <c r="J298" s="245"/>
      <c r="K298" s="270">
        <f t="shared" si="11"/>
        <v>0.62</v>
      </c>
      <c r="L298" s="337"/>
      <c r="M298" s="337"/>
      <c r="N298" s="337"/>
      <c r="O298" s="339"/>
      <c r="P298" s="339"/>
      <c r="Q298" s="337"/>
      <c r="R298" s="337"/>
      <c r="S298" s="337"/>
      <c r="T298" s="337"/>
      <c r="U298" s="337"/>
      <c r="V298" s="337"/>
      <c r="W298" s="339"/>
      <c r="X298" s="337"/>
      <c r="Y298" s="337"/>
      <c r="Z298" s="337"/>
      <c r="AA298" s="337"/>
      <c r="AB298" s="337"/>
      <c r="AC298" s="337"/>
      <c r="AD298" s="339"/>
    </row>
    <row r="299" spans="1:30">
      <c r="A299" t="s">
        <v>488</v>
      </c>
      <c r="B299" s="290"/>
      <c r="C299" s="140" t="s">
        <v>973</v>
      </c>
      <c r="D299" s="119" t="s">
        <v>10</v>
      </c>
      <c r="E299" s="119" t="s">
        <v>10</v>
      </c>
      <c r="F299" s="245">
        <v>0.49</v>
      </c>
      <c r="G299" s="245">
        <v>1.35</v>
      </c>
      <c r="H299" s="245" t="s">
        <v>0</v>
      </c>
      <c r="I299" s="100">
        <f t="shared" si="10"/>
        <v>1.84</v>
      </c>
      <c r="J299" s="245"/>
      <c r="K299" s="270">
        <f t="shared" si="11"/>
        <v>1.84</v>
      </c>
      <c r="L299" s="337"/>
      <c r="M299" s="337"/>
      <c r="N299" s="337"/>
      <c r="O299" s="339"/>
      <c r="P299" s="339"/>
      <c r="Q299" s="337"/>
      <c r="R299" s="337"/>
      <c r="S299" s="337"/>
      <c r="T299" s="337"/>
      <c r="U299" s="337"/>
      <c r="V299" s="337"/>
      <c r="W299" s="339"/>
      <c r="X299" s="337"/>
      <c r="Y299" s="337"/>
      <c r="Z299" s="337"/>
      <c r="AA299" s="337"/>
      <c r="AB299" s="337"/>
      <c r="AC299" s="337"/>
      <c r="AD299" s="339"/>
    </row>
    <row r="300" spans="1:30">
      <c r="A300" t="s">
        <v>488</v>
      </c>
      <c r="B300" s="290"/>
      <c r="C300" s="140" t="s">
        <v>974</v>
      </c>
      <c r="D300" s="119" t="s">
        <v>10</v>
      </c>
      <c r="E300" s="119" t="s">
        <v>10</v>
      </c>
      <c r="F300" s="245">
        <v>0.56000000000000005</v>
      </c>
      <c r="G300" s="245">
        <v>0.13</v>
      </c>
      <c r="H300" s="245" t="s">
        <v>0</v>
      </c>
      <c r="I300" s="100">
        <f t="shared" si="10"/>
        <v>0.69000000000000006</v>
      </c>
      <c r="J300" s="245"/>
      <c r="K300" s="270">
        <f t="shared" si="11"/>
        <v>0.69000000000000006</v>
      </c>
      <c r="L300" s="337"/>
      <c r="M300" s="337"/>
      <c r="N300" s="337"/>
      <c r="O300" s="339"/>
      <c r="P300" s="339"/>
      <c r="Q300" s="337"/>
      <c r="R300" s="337"/>
      <c r="S300" s="337"/>
      <c r="T300" s="337"/>
      <c r="U300" s="337"/>
      <c r="V300" s="337"/>
      <c r="W300" s="339"/>
      <c r="X300" s="337"/>
      <c r="Y300" s="337"/>
      <c r="Z300" s="337"/>
      <c r="AA300" s="337"/>
      <c r="AB300" s="337"/>
      <c r="AC300" s="337"/>
      <c r="AD300" s="339"/>
    </row>
    <row r="301" spans="1:30">
      <c r="A301" t="s">
        <v>488</v>
      </c>
      <c r="B301" s="290"/>
      <c r="C301" s="140" t="s">
        <v>975</v>
      </c>
      <c r="D301" s="112" t="s">
        <v>122</v>
      </c>
      <c r="E301" s="112" t="s">
        <v>127</v>
      </c>
      <c r="F301" s="245" t="s">
        <v>0</v>
      </c>
      <c r="G301" s="245" t="s">
        <v>0</v>
      </c>
      <c r="H301" s="245">
        <v>0.56999999999999995</v>
      </c>
      <c r="I301" s="100">
        <f t="shared" si="10"/>
        <v>0.56999999999999995</v>
      </c>
      <c r="J301" s="245"/>
      <c r="K301" s="270">
        <f t="shared" si="11"/>
        <v>0.56999999999999995</v>
      </c>
      <c r="L301" s="337"/>
      <c r="M301" s="337"/>
      <c r="N301" s="337"/>
      <c r="O301" s="339"/>
      <c r="P301" s="339"/>
      <c r="Q301" s="337"/>
      <c r="R301" s="337"/>
      <c r="S301" s="337"/>
      <c r="T301" s="337"/>
      <c r="U301" s="337"/>
      <c r="V301" s="337"/>
      <c r="W301" s="339"/>
      <c r="X301" s="337"/>
      <c r="Y301" s="337"/>
      <c r="Z301" s="337"/>
      <c r="AA301" s="337"/>
      <c r="AB301" s="337"/>
      <c r="AC301" s="337"/>
      <c r="AD301" s="339"/>
    </row>
    <row r="302" spans="1:30">
      <c r="A302" t="s">
        <v>488</v>
      </c>
      <c r="B302" s="290"/>
      <c r="C302" s="140" t="s">
        <v>976</v>
      </c>
      <c r="D302" s="112" t="s">
        <v>122</v>
      </c>
      <c r="E302" s="112" t="s">
        <v>128</v>
      </c>
      <c r="F302" s="245" t="s">
        <v>0</v>
      </c>
      <c r="G302" s="245" t="s">
        <v>0</v>
      </c>
      <c r="H302" s="245">
        <v>0.37</v>
      </c>
      <c r="I302" s="100">
        <f t="shared" si="10"/>
        <v>0.37</v>
      </c>
      <c r="J302" s="245"/>
      <c r="K302" s="270">
        <f t="shared" si="11"/>
        <v>0.37</v>
      </c>
      <c r="L302" s="337"/>
      <c r="M302" s="337"/>
      <c r="N302" s="337"/>
      <c r="O302" s="339"/>
      <c r="P302" s="339"/>
      <c r="Q302" s="337"/>
      <c r="R302" s="337"/>
      <c r="S302" s="337"/>
      <c r="T302" s="337"/>
      <c r="U302" s="337"/>
      <c r="V302" s="337"/>
      <c r="W302" s="339"/>
      <c r="X302" s="337"/>
      <c r="Y302" s="337"/>
      <c r="Z302" s="337"/>
      <c r="AA302" s="337"/>
      <c r="AB302" s="337"/>
      <c r="AC302" s="337"/>
      <c r="AD302" s="339"/>
    </row>
    <row r="303" spans="1:30">
      <c r="A303" t="s">
        <v>488</v>
      </c>
      <c r="B303" s="290"/>
      <c r="C303" s="140" t="s">
        <v>977</v>
      </c>
      <c r="D303" s="112" t="s">
        <v>122</v>
      </c>
      <c r="E303" s="112" t="s">
        <v>129</v>
      </c>
      <c r="F303" s="245" t="s">
        <v>0</v>
      </c>
      <c r="G303" s="245" t="s">
        <v>0</v>
      </c>
      <c r="H303" s="245">
        <v>0.31</v>
      </c>
      <c r="I303" s="100">
        <f t="shared" si="10"/>
        <v>0.31</v>
      </c>
      <c r="J303" s="245"/>
      <c r="K303" s="270">
        <f t="shared" si="11"/>
        <v>0.31</v>
      </c>
      <c r="L303" s="337"/>
      <c r="M303" s="337"/>
      <c r="N303" s="337"/>
      <c r="O303" s="339"/>
      <c r="P303" s="339"/>
      <c r="Q303" s="337"/>
      <c r="R303" s="337"/>
      <c r="S303" s="337"/>
      <c r="T303" s="337"/>
      <c r="U303" s="337"/>
      <c r="V303" s="337"/>
      <c r="W303" s="339"/>
      <c r="X303" s="337"/>
      <c r="Y303" s="337"/>
      <c r="Z303" s="337"/>
      <c r="AA303" s="337"/>
      <c r="AB303" s="337"/>
      <c r="AC303" s="337"/>
      <c r="AD303" s="339"/>
    </row>
    <row r="304" spans="1:30">
      <c r="A304" t="s">
        <v>488</v>
      </c>
      <c r="B304" s="290"/>
      <c r="C304" s="104" t="s">
        <v>978</v>
      </c>
      <c r="D304" s="119" t="s">
        <v>128</v>
      </c>
      <c r="E304" s="119" t="s">
        <v>128</v>
      </c>
      <c r="F304" s="245" t="s">
        <v>0</v>
      </c>
      <c r="G304" s="245" t="s">
        <v>0</v>
      </c>
      <c r="H304" s="245">
        <v>0.63</v>
      </c>
      <c r="I304" s="100">
        <f t="shared" si="10"/>
        <v>0.63</v>
      </c>
      <c r="J304" s="245"/>
      <c r="K304" s="270">
        <f t="shared" si="11"/>
        <v>0.63</v>
      </c>
      <c r="L304" s="337">
        <f>AVERAGE(F304:F312)</f>
        <v>0.61</v>
      </c>
      <c r="M304" s="337">
        <f>AVERAGE(G304:G312)</f>
        <v>0.16333333333333333</v>
      </c>
      <c r="N304" s="337">
        <f t="shared" ref="N304" si="15">SUM(L304:M312)</f>
        <v>1.5466666666666666</v>
      </c>
      <c r="O304" s="339"/>
      <c r="P304" s="339">
        <f>AVERAGE(I304:I312)</f>
        <v>0.51222222222222225</v>
      </c>
      <c r="Q304" s="337" t="e">
        <f>AVERAGEIF(E304:E312,"=Encosta Direita",I304:I312)</f>
        <v>#DIV/0!</v>
      </c>
      <c r="R304" s="337" t="e">
        <f>AVERAGEIF(E304:E312,"=Encosta Direita",I304:I312)</f>
        <v>#DIV/0!</v>
      </c>
      <c r="S304" s="337">
        <f>AVERAGEIF(E304:E312,"=Planície Direita",I304:I312)</f>
        <v>0.3833333333333333</v>
      </c>
      <c r="T304" s="337">
        <f>AVERAGEIF(E304:E312,"=Planície Esquerda",I304:I312)</f>
        <v>0.34</v>
      </c>
      <c r="U304" s="337" t="e">
        <f>AVERAGEIF(E304:E312,"=Margem Direita",I304:I312)</f>
        <v>#DIV/0!</v>
      </c>
      <c r="V304" s="337">
        <f>AVERAGEIF(E304:E312,"=Margem Esquerda",I304:I312)</f>
        <v>0.72</v>
      </c>
      <c r="W304" s="339">
        <f>AVERAGEIF(E304:E312,"=Calha",I304:I312)</f>
        <v>0.77333333333333332</v>
      </c>
      <c r="X304" s="337" t="e">
        <f>AVERAGEIF(L304:L312,"=Encosta Direita",P304:P312)</f>
        <v>#DIV/0!</v>
      </c>
      <c r="Y304" s="337" t="e">
        <f>AVERAGEIF(L304:L312,"=Encosta Direita",P304:P312)</f>
        <v>#DIV/0!</v>
      </c>
      <c r="Z304" s="337" t="e">
        <f>AVERAGEIF(L304:L312,"=Planície Direita",P304:P312)</f>
        <v>#DIV/0!</v>
      </c>
      <c r="AA304" s="337" t="e">
        <f>AVERAGEIF(L304:L312,"=Planície Esquerda",P304:P312)</f>
        <v>#DIV/0!</v>
      </c>
      <c r="AB304" s="337" t="e">
        <f>AVERAGEIF(L304:L312,"=Margem Direita",P304:P312)</f>
        <v>#DIV/0!</v>
      </c>
      <c r="AC304" s="337" t="e">
        <f>AVERAGEIF(L304:L312,"=Margem Esquerda",P304:P312)</f>
        <v>#DIV/0!</v>
      </c>
      <c r="AD304" s="339" t="e">
        <f>AVERAGEIF(L304:L312,"=Calha",P304:P312)</f>
        <v>#DIV/0!</v>
      </c>
    </row>
    <row r="305" spans="1:30">
      <c r="A305" t="s">
        <v>488</v>
      </c>
      <c r="B305" s="290"/>
      <c r="C305" s="104" t="s">
        <v>979</v>
      </c>
      <c r="D305" s="119" t="s">
        <v>128</v>
      </c>
      <c r="E305" s="119" t="s">
        <v>128</v>
      </c>
      <c r="F305" s="245" t="s">
        <v>0</v>
      </c>
      <c r="G305" s="245" t="s">
        <v>0</v>
      </c>
      <c r="H305" s="245">
        <v>0.25</v>
      </c>
      <c r="I305" s="100">
        <f t="shared" si="10"/>
        <v>0.25</v>
      </c>
      <c r="J305" s="245"/>
      <c r="K305" s="270">
        <f t="shared" si="11"/>
        <v>0.25</v>
      </c>
      <c r="L305" s="337"/>
      <c r="M305" s="337"/>
      <c r="N305" s="337"/>
      <c r="O305" s="339"/>
      <c r="P305" s="339"/>
      <c r="Q305" s="337"/>
      <c r="R305" s="337"/>
      <c r="S305" s="337"/>
      <c r="T305" s="337"/>
      <c r="U305" s="337"/>
      <c r="V305" s="337"/>
      <c r="W305" s="339"/>
      <c r="X305" s="337"/>
      <c r="Y305" s="337"/>
      <c r="Z305" s="337"/>
      <c r="AA305" s="337"/>
      <c r="AB305" s="337"/>
      <c r="AC305" s="337"/>
      <c r="AD305" s="339"/>
    </row>
    <row r="306" spans="1:30" ht="15.75" thickBot="1">
      <c r="A306" t="s">
        <v>488</v>
      </c>
      <c r="B306" s="290"/>
      <c r="C306" s="120" t="s">
        <v>980</v>
      </c>
      <c r="D306" s="157" t="s">
        <v>128</v>
      </c>
      <c r="E306" s="157" t="s">
        <v>128</v>
      </c>
      <c r="F306" s="244" t="s">
        <v>0</v>
      </c>
      <c r="G306" s="244" t="s">
        <v>0</v>
      </c>
      <c r="H306" s="244">
        <v>0.27</v>
      </c>
      <c r="I306" s="158">
        <f t="shared" si="10"/>
        <v>0.27</v>
      </c>
      <c r="J306" s="244"/>
      <c r="K306" s="269">
        <f t="shared" si="11"/>
        <v>0.27</v>
      </c>
      <c r="L306" s="359"/>
      <c r="M306" s="359"/>
      <c r="N306" s="359"/>
      <c r="O306" s="346"/>
      <c r="P306" s="346"/>
      <c r="Q306" s="359"/>
      <c r="R306" s="359"/>
      <c r="S306" s="359"/>
      <c r="T306" s="359"/>
      <c r="U306" s="359"/>
      <c r="V306" s="359"/>
      <c r="W306" s="346"/>
      <c r="X306" s="359"/>
      <c r="Y306" s="359"/>
      <c r="Z306" s="359"/>
      <c r="AA306" s="359"/>
      <c r="AB306" s="359"/>
      <c r="AC306" s="359"/>
      <c r="AD306" s="346"/>
    </row>
    <row r="307" spans="1:30">
      <c r="A307" t="s">
        <v>489</v>
      </c>
      <c r="B307" s="287" t="s">
        <v>489</v>
      </c>
      <c r="C307" s="140" t="s">
        <v>981</v>
      </c>
      <c r="D307" s="154" t="s">
        <v>124</v>
      </c>
      <c r="E307" s="154" t="s">
        <v>124</v>
      </c>
      <c r="F307" s="248" t="s">
        <v>0</v>
      </c>
      <c r="G307" s="248" t="s">
        <v>0</v>
      </c>
      <c r="H307" s="248">
        <v>0.08</v>
      </c>
      <c r="I307" s="160">
        <f t="shared" si="10"/>
        <v>0.08</v>
      </c>
      <c r="J307" s="248"/>
      <c r="K307" s="272">
        <f t="shared" si="11"/>
        <v>0.08</v>
      </c>
      <c r="L307" s="336">
        <f>AVERAGE(F307:F315)</f>
        <v>0.61</v>
      </c>
      <c r="M307" s="336">
        <f>AVERAGE(G307:G315)</f>
        <v>0.16333333333333333</v>
      </c>
      <c r="N307" s="336">
        <f>SUM(L307:M315)</f>
        <v>1.3383333333333334</v>
      </c>
      <c r="O307" s="338">
        <f>AVERAGE(H307:H315)</f>
        <v>0.54666666666666663</v>
      </c>
      <c r="P307" s="338">
        <f>AVERAGE(I307:I315)</f>
        <v>0.62222222222222223</v>
      </c>
      <c r="Q307" s="345">
        <f>IF(COUNTIF(E307:E315,"=Encosta Direita")=0,"-",AVERAGEIF(E307:E315,"=Encosta Direita",I307:I315))</f>
        <v>7.0000000000000007E-2</v>
      </c>
      <c r="R307" s="345">
        <f>IF(COUNTIF(E307:E315,"=Encosta Esquerda")=0,"-",AVERAGEIF(E307:E315,"=Encosta Esquerda",I307:I315))</f>
        <v>0.08</v>
      </c>
      <c r="S307" s="345">
        <f>IF(COUNTIF(E307:E315,"=Planície Direita")=0,"-",AVERAGEIF(E307:E315,"=Planície Direita",I307:I315))</f>
        <v>1.1499999999999999</v>
      </c>
      <c r="T307" s="345">
        <f>IF(COUNTIF(E307:E315,"=Planície Esquerda")=0,"-",AVERAGEIF(E307:E315,"=Planície Esquerda",I307:I315))</f>
        <v>0.34</v>
      </c>
      <c r="U307" s="345">
        <f>IF(COUNTIF(E307:E315,"=Margem Direita")=0,"-",AVERAGEIF(E307:E315,"=Margem Direita",I307:I315))</f>
        <v>0.92</v>
      </c>
      <c r="V307" s="345">
        <f>IF(COUNTIF(E307:E315,"=Margem Esquerda")=0,"-",AVERAGEIF(E307:E315,"=Margem Esquerda",I307:I315))</f>
        <v>0.72</v>
      </c>
      <c r="W307" s="334">
        <f>IF(COUNTIF(E307:E315,"=Calha")=0,"-",AVERAGEIF(E307:E315,"=Calha",I307:I315))</f>
        <v>0.77333333333333332</v>
      </c>
      <c r="X307" s="345">
        <f>IF(COUNTIF(E307:E315,"=Encosta Direita")=0,"-",AVERAGEIF(E307:E315,"=Encosta Direita",K307:K315))</f>
        <v>7.0000000000000007E-2</v>
      </c>
      <c r="Y307" s="345">
        <f>IF(COUNTIF(E307:E315,"=Encosta Esquerda")=0,"-",AVERAGEIF(E307:E315,"=Encosta Esquerda",K307:K315))</f>
        <v>0.08</v>
      </c>
      <c r="Z307" s="345">
        <f>IF(COUNTIF(E307:E315,"=Planície Direita")=0,"-",AVERAGEIF(E307:E315,"=Planície Direita",K307:K315))</f>
        <v>1.1499999999999999</v>
      </c>
      <c r="AA307" s="345">
        <f>IF(COUNTIF(E307:E315,"=Planície Esquerda")=0,"-",AVERAGEIF(E307:E315,"=Planície Esquerda",K307:K315))</f>
        <v>0.34</v>
      </c>
      <c r="AB307" s="345">
        <f>IF(COUNTIF(E307:E315,"=Margem Direita")=0,"-",AVERAGEIF(E307:E315,"=Margem Direita",K307:K315))</f>
        <v>0.92</v>
      </c>
      <c r="AC307" s="345">
        <f>IF(COUNTIF(E307:E315,"=Margem Esquerda")=0,"-",AVERAGEIF(E307:E315,"=Margem Esquerda",K307:K315))</f>
        <v>0.72</v>
      </c>
      <c r="AD307" s="334">
        <f>IF(COUNTIF(E307:E315,"=Calha")=0,"-",AVERAGEIF(E307:E315,"=Calha",K307:K315))</f>
        <v>0.77333333333333332</v>
      </c>
    </row>
    <row r="308" spans="1:30">
      <c r="A308" t="s">
        <v>489</v>
      </c>
      <c r="B308" s="288"/>
      <c r="C308" s="140" t="s">
        <v>982</v>
      </c>
      <c r="D308" s="119" t="s">
        <v>125</v>
      </c>
      <c r="E308" s="119" t="s">
        <v>125</v>
      </c>
      <c r="F308" s="245" t="s">
        <v>0</v>
      </c>
      <c r="G308" s="245" t="s">
        <v>0</v>
      </c>
      <c r="H308" s="245">
        <v>0.34</v>
      </c>
      <c r="I308" s="100">
        <f t="shared" si="10"/>
        <v>0.34</v>
      </c>
      <c r="J308" s="245"/>
      <c r="K308" s="270">
        <f t="shared" si="11"/>
        <v>0.34</v>
      </c>
      <c r="L308" s="337"/>
      <c r="M308" s="337"/>
      <c r="N308" s="337"/>
      <c r="O308" s="339"/>
      <c r="P308" s="339"/>
      <c r="Q308" s="345"/>
      <c r="R308" s="345"/>
      <c r="S308" s="345"/>
      <c r="T308" s="345"/>
      <c r="U308" s="345"/>
      <c r="V308" s="345"/>
      <c r="W308" s="334"/>
      <c r="X308" s="345"/>
      <c r="Y308" s="345"/>
      <c r="Z308" s="345"/>
      <c r="AA308" s="345"/>
      <c r="AB308" s="345"/>
      <c r="AC308" s="345"/>
      <c r="AD308" s="334"/>
    </row>
    <row r="309" spans="1:30">
      <c r="A309" t="s">
        <v>489</v>
      </c>
      <c r="B309" s="288"/>
      <c r="C309" s="140" t="s">
        <v>983</v>
      </c>
      <c r="D309" s="119" t="s">
        <v>126</v>
      </c>
      <c r="E309" s="119" t="s">
        <v>126</v>
      </c>
      <c r="F309" s="245" t="s">
        <v>0</v>
      </c>
      <c r="G309" s="245" t="s">
        <v>0</v>
      </c>
      <c r="H309" s="245">
        <v>0.72</v>
      </c>
      <c r="I309" s="100">
        <f t="shared" si="10"/>
        <v>0.72</v>
      </c>
      <c r="J309" s="245"/>
      <c r="K309" s="270">
        <f t="shared" si="11"/>
        <v>0.72</v>
      </c>
      <c r="L309" s="337"/>
      <c r="M309" s="337"/>
      <c r="N309" s="337"/>
      <c r="O309" s="339"/>
      <c r="P309" s="339"/>
      <c r="Q309" s="345"/>
      <c r="R309" s="345"/>
      <c r="S309" s="345"/>
      <c r="T309" s="345"/>
      <c r="U309" s="345"/>
      <c r="V309" s="345"/>
      <c r="W309" s="334"/>
      <c r="X309" s="345"/>
      <c r="Y309" s="345"/>
      <c r="Z309" s="345"/>
      <c r="AA309" s="345"/>
      <c r="AB309" s="345"/>
      <c r="AC309" s="345"/>
      <c r="AD309" s="334"/>
    </row>
    <row r="310" spans="1:30">
      <c r="A310" t="s">
        <v>489</v>
      </c>
      <c r="B310" s="288"/>
      <c r="C310" s="140" t="s">
        <v>984</v>
      </c>
      <c r="D310" s="119" t="s">
        <v>10</v>
      </c>
      <c r="E310" s="119" t="s">
        <v>10</v>
      </c>
      <c r="F310" s="245">
        <v>0.48</v>
      </c>
      <c r="G310" s="245">
        <v>0.13</v>
      </c>
      <c r="H310" s="245" t="s">
        <v>0</v>
      </c>
      <c r="I310" s="100">
        <f t="shared" si="10"/>
        <v>0.61</v>
      </c>
      <c r="J310" s="245"/>
      <c r="K310" s="270">
        <f t="shared" si="11"/>
        <v>0.61</v>
      </c>
      <c r="L310" s="337"/>
      <c r="M310" s="337"/>
      <c r="N310" s="337"/>
      <c r="O310" s="339"/>
      <c r="P310" s="339"/>
      <c r="Q310" s="345"/>
      <c r="R310" s="345"/>
      <c r="S310" s="345"/>
      <c r="T310" s="345"/>
      <c r="U310" s="345"/>
      <c r="V310" s="345"/>
      <c r="W310" s="334"/>
      <c r="X310" s="345"/>
      <c r="Y310" s="345"/>
      <c r="Z310" s="345"/>
      <c r="AA310" s="345"/>
      <c r="AB310" s="345"/>
      <c r="AC310" s="345"/>
      <c r="AD310" s="334"/>
    </row>
    <row r="311" spans="1:30">
      <c r="A311" t="s">
        <v>489</v>
      </c>
      <c r="B311" s="288"/>
      <c r="C311" s="140" t="s">
        <v>985</v>
      </c>
      <c r="D311" s="119" t="s">
        <v>10</v>
      </c>
      <c r="E311" s="119" t="s">
        <v>10</v>
      </c>
      <c r="F311" s="245">
        <v>0.54</v>
      </c>
      <c r="G311" s="245">
        <v>0.25</v>
      </c>
      <c r="H311" s="245" t="s">
        <v>0</v>
      </c>
      <c r="I311" s="100">
        <f t="shared" si="10"/>
        <v>0.79</v>
      </c>
      <c r="J311" s="245"/>
      <c r="K311" s="270">
        <f t="shared" si="11"/>
        <v>0.79</v>
      </c>
      <c r="L311" s="337"/>
      <c r="M311" s="337"/>
      <c r="N311" s="337"/>
      <c r="O311" s="339"/>
      <c r="P311" s="339"/>
      <c r="Q311" s="345"/>
      <c r="R311" s="345"/>
      <c r="S311" s="345"/>
      <c r="T311" s="345"/>
      <c r="U311" s="345"/>
      <c r="V311" s="345"/>
      <c r="W311" s="334"/>
      <c r="X311" s="345"/>
      <c r="Y311" s="345"/>
      <c r="Z311" s="345"/>
      <c r="AA311" s="345"/>
      <c r="AB311" s="345"/>
      <c r="AC311" s="345"/>
      <c r="AD311" s="334"/>
    </row>
    <row r="312" spans="1:30">
      <c r="A312" t="s">
        <v>489</v>
      </c>
      <c r="B312" s="288"/>
      <c r="C312" s="140" t="s">
        <v>986</v>
      </c>
      <c r="D312" s="119" t="s">
        <v>10</v>
      </c>
      <c r="E312" s="119" t="s">
        <v>10</v>
      </c>
      <c r="F312" s="245">
        <v>0.81</v>
      </c>
      <c r="G312" s="245">
        <v>0.11</v>
      </c>
      <c r="H312" s="245" t="s">
        <v>0</v>
      </c>
      <c r="I312" s="100">
        <f t="shared" si="10"/>
        <v>0.92</v>
      </c>
      <c r="J312" s="245"/>
      <c r="K312" s="270">
        <f t="shared" si="11"/>
        <v>0.92</v>
      </c>
      <c r="L312" s="337"/>
      <c r="M312" s="337"/>
      <c r="N312" s="337"/>
      <c r="O312" s="339"/>
      <c r="P312" s="339"/>
      <c r="Q312" s="345"/>
      <c r="R312" s="345"/>
      <c r="S312" s="345"/>
      <c r="T312" s="345"/>
      <c r="U312" s="345"/>
      <c r="V312" s="345"/>
      <c r="W312" s="334"/>
      <c r="X312" s="345"/>
      <c r="Y312" s="345"/>
      <c r="Z312" s="345"/>
      <c r="AA312" s="345"/>
      <c r="AB312" s="345"/>
      <c r="AC312" s="345"/>
      <c r="AD312" s="334"/>
    </row>
    <row r="313" spans="1:30">
      <c r="A313" t="s">
        <v>489</v>
      </c>
      <c r="B313" s="288"/>
      <c r="C313" s="140" t="s">
        <v>987</v>
      </c>
      <c r="D313" s="119" t="s">
        <v>127</v>
      </c>
      <c r="E313" s="119" t="s">
        <v>127</v>
      </c>
      <c r="F313" s="245" t="s">
        <v>0</v>
      </c>
      <c r="G313" s="245" t="s">
        <v>0</v>
      </c>
      <c r="H313" s="245">
        <v>0.92</v>
      </c>
      <c r="I313" s="100">
        <f t="shared" si="10"/>
        <v>0.92</v>
      </c>
      <c r="J313" s="245"/>
      <c r="K313" s="270">
        <f t="shared" si="11"/>
        <v>0.92</v>
      </c>
      <c r="L313" s="337">
        <f>AVERAGE(F313:F321)</f>
        <v>0.33499999999999996</v>
      </c>
      <c r="M313" s="337">
        <f>AVERAGE(G313:G321)</f>
        <v>0.23</v>
      </c>
      <c r="N313" s="337">
        <f>AVERAGE(H313:H321)</f>
        <v>0.5457142857142856</v>
      </c>
      <c r="O313" s="339"/>
      <c r="P313" s="339">
        <f t="shared" ref="P313" si="16">AVERAGE(L313:L321)</f>
        <v>0.32</v>
      </c>
      <c r="Q313" s="345"/>
      <c r="R313" s="345"/>
      <c r="S313" s="345"/>
      <c r="T313" s="345"/>
      <c r="U313" s="345"/>
      <c r="V313" s="345"/>
      <c r="W313" s="334"/>
      <c r="X313" s="345"/>
      <c r="Y313" s="345"/>
      <c r="Z313" s="345"/>
      <c r="AA313" s="345"/>
      <c r="AB313" s="345"/>
      <c r="AC313" s="345"/>
      <c r="AD313" s="334"/>
    </row>
    <row r="314" spans="1:30">
      <c r="A314" t="s">
        <v>489</v>
      </c>
      <c r="B314" s="288"/>
      <c r="C314" s="140" t="s">
        <v>988</v>
      </c>
      <c r="D314" s="119" t="s">
        <v>128</v>
      </c>
      <c r="E314" s="119" t="s">
        <v>128</v>
      </c>
      <c r="F314" s="245" t="s">
        <v>0</v>
      </c>
      <c r="G314" s="245" t="s">
        <v>0</v>
      </c>
      <c r="H314" s="245">
        <v>1.1499999999999999</v>
      </c>
      <c r="I314" s="100">
        <f t="shared" si="10"/>
        <v>1.1499999999999999</v>
      </c>
      <c r="J314" s="245"/>
      <c r="K314" s="270">
        <f t="shared" si="11"/>
        <v>1.1499999999999999</v>
      </c>
      <c r="L314" s="337"/>
      <c r="M314" s="337"/>
      <c r="N314" s="337"/>
      <c r="O314" s="339"/>
      <c r="P314" s="339"/>
      <c r="Q314" s="345"/>
      <c r="R314" s="345"/>
      <c r="S314" s="345"/>
      <c r="T314" s="345"/>
      <c r="U314" s="345"/>
      <c r="V314" s="345"/>
      <c r="W314" s="334"/>
      <c r="X314" s="345"/>
      <c r="Y314" s="345"/>
      <c r="Z314" s="345"/>
      <c r="AA314" s="345"/>
      <c r="AB314" s="345"/>
      <c r="AC314" s="345"/>
      <c r="AD314" s="334"/>
    </row>
    <row r="315" spans="1:30" ht="15.75" thickBot="1">
      <c r="A315" t="s">
        <v>489</v>
      </c>
      <c r="B315" s="288"/>
      <c r="C315" s="120" t="s">
        <v>989</v>
      </c>
      <c r="D315" s="144" t="s">
        <v>129</v>
      </c>
      <c r="E315" s="144" t="s">
        <v>129</v>
      </c>
      <c r="F315" s="246" t="s">
        <v>0</v>
      </c>
      <c r="G315" s="246" t="s">
        <v>0</v>
      </c>
      <c r="H315" s="246">
        <v>7.0000000000000007E-2</v>
      </c>
      <c r="I315" s="161">
        <f t="shared" si="10"/>
        <v>7.0000000000000007E-2</v>
      </c>
      <c r="J315" s="246"/>
      <c r="K315" s="273">
        <f t="shared" si="11"/>
        <v>7.0000000000000007E-2</v>
      </c>
      <c r="L315" s="359"/>
      <c r="M315" s="359"/>
      <c r="N315" s="359"/>
      <c r="O315" s="346"/>
      <c r="P315" s="346"/>
      <c r="Q315" s="345"/>
      <c r="R315" s="345"/>
      <c r="S315" s="345"/>
      <c r="T315" s="345"/>
      <c r="U315" s="345"/>
      <c r="V315" s="345"/>
      <c r="W315" s="334"/>
      <c r="X315" s="345"/>
      <c r="Y315" s="345"/>
      <c r="Z315" s="345"/>
      <c r="AA315" s="345"/>
      <c r="AB315" s="345"/>
      <c r="AC315" s="345"/>
      <c r="AD315" s="334"/>
    </row>
    <row r="316" spans="1:30">
      <c r="A316" t="s">
        <v>490</v>
      </c>
      <c r="B316" s="289" t="s">
        <v>490</v>
      </c>
      <c r="C316" s="140" t="s">
        <v>990</v>
      </c>
      <c r="D316" s="141" t="s">
        <v>124</v>
      </c>
      <c r="E316" s="141" t="s">
        <v>124</v>
      </c>
      <c r="F316" s="247" t="s">
        <v>0</v>
      </c>
      <c r="G316" s="247" t="s">
        <v>0</v>
      </c>
      <c r="H316" s="247">
        <v>0.43</v>
      </c>
      <c r="I316" s="159">
        <f t="shared" si="10"/>
        <v>0.43</v>
      </c>
      <c r="J316" s="247"/>
      <c r="K316" s="271">
        <f t="shared" si="11"/>
        <v>0.43</v>
      </c>
      <c r="L316" s="336">
        <f>AVERAGE(F316:F328)</f>
        <v>0.3</v>
      </c>
      <c r="M316" s="336">
        <f>AVERAGE(G316:G328)</f>
        <v>0.15333333333333335</v>
      </c>
      <c r="N316" s="336">
        <f>SUM(L316:M328)</f>
        <v>0.77833333333333332</v>
      </c>
      <c r="O316" s="338">
        <f>AVERAGE(H316:H328)</f>
        <v>0.34399999999999997</v>
      </c>
      <c r="P316" s="338">
        <f>AVERAGE(I316:I328)</f>
        <v>0.36923076923076914</v>
      </c>
      <c r="Q316" s="336">
        <f>IF(COUNTIF(E316:E328,"=Encosta Direita")=0,"-",AVERAGEIF(E316:E328,"=Encosta Direita",I316:I328))</f>
        <v>0.21</v>
      </c>
      <c r="R316" s="336">
        <f>IF(COUNTIF(E316:E328,"=Encosta Esquerda")=0,"-",AVERAGEIF(E316:E328,"=Encosta Esquerda",I316:I328))</f>
        <v>0.43</v>
      </c>
      <c r="S316" s="336">
        <f>IF(COUNTIF(E316:E328,"=Planície Direita")=0,"-",AVERAGEIF(E316:E328,"=Planície Direita",I316:I328))</f>
        <v>0.27750000000000002</v>
      </c>
      <c r="T316" s="336">
        <f>IF(COUNTIF(E316:E328,"=Planície Esquerda")=0,"-",AVERAGEIF(E316:E328,"=Planície Esquerda",I316:I328))</f>
        <v>0.44499999999999995</v>
      </c>
      <c r="U316" s="336">
        <f>IF(COUNTIF(E316:E328,"=Margem Direita")=0,"-",AVERAGEIF(E316:E328,"=Margem Direita",I316:I328))</f>
        <v>0.44</v>
      </c>
      <c r="V316" s="336">
        <f>IF(COUNTIF(E316:E328,"=Margem Esquerda")=0,"-",AVERAGEIF(E316:E328,"=Margem Esquerda",I316:I328))</f>
        <v>0.36</v>
      </c>
      <c r="W316" s="338">
        <f>IF(COUNTIF(E316:E328,"=Calha")=0,"-",AVERAGEIF(E316:E328,"=Calha",I316:I328))</f>
        <v>0.45333333333333331</v>
      </c>
      <c r="X316" s="336">
        <f>IF(COUNTIF(E316:E328,"=Encosta Direita")=0,"-",AVERAGEIF(E316:E328,"=Encosta Direita",K316:K328))</f>
        <v>0.21</v>
      </c>
      <c r="Y316" s="336">
        <f>IF(COUNTIF(E316:E328,"=Encosta Esquerda")=0,"-",AVERAGEIF(E316:E328,"=Encosta Esquerda",K316:K328))</f>
        <v>0.43</v>
      </c>
      <c r="Z316" s="336">
        <f>IF(COUNTIF(E316:E328,"=Planície Direita")=0,"-",AVERAGEIF(E316:E328,"=Planície Direita",K316:K328))</f>
        <v>0.34</v>
      </c>
      <c r="AA316" s="336">
        <f>IF(COUNTIF(E316:E328,"=Planície Esquerda")=0,"-",AVERAGEIF(E316:E328,"=Planície Esquerda",K316:K328))</f>
        <v>0.44499999999999995</v>
      </c>
      <c r="AB316" s="336">
        <f>IF(COUNTIF(E316:E328,"=Margem Direita")=0,"-",AVERAGEIF(E316:E328,"=Margem Direita",K316:K328))</f>
        <v>0.44</v>
      </c>
      <c r="AC316" s="336">
        <f>IF(COUNTIF(E316:E328,"=Margem Esquerda")=0,"-",AVERAGEIF(E316:E328,"=Margem Esquerda",K316:K328))</f>
        <v>0.36</v>
      </c>
      <c r="AD316" s="338">
        <f>IF(COUNTIF(E316:E328,"=Calha")=0,"-",AVERAGEIF(E316:E328,"=Calha",K316:K328))</f>
        <v>0.45333333333333331</v>
      </c>
    </row>
    <row r="317" spans="1:30">
      <c r="A317" t="s">
        <v>490</v>
      </c>
      <c r="B317" s="290"/>
      <c r="C317" s="140" t="s">
        <v>991</v>
      </c>
      <c r="D317" s="119" t="s">
        <v>125</v>
      </c>
      <c r="E317" s="119" t="s">
        <v>125</v>
      </c>
      <c r="F317" s="245" t="s">
        <v>0</v>
      </c>
      <c r="G317" s="245" t="s">
        <v>0</v>
      </c>
      <c r="H317" s="245">
        <v>7.0000000000000007E-2</v>
      </c>
      <c r="I317" s="100">
        <f t="shared" si="10"/>
        <v>7.0000000000000007E-2</v>
      </c>
      <c r="J317" s="245"/>
      <c r="K317" s="270">
        <f t="shared" si="11"/>
        <v>7.0000000000000007E-2</v>
      </c>
      <c r="L317" s="337"/>
      <c r="M317" s="337"/>
      <c r="N317" s="337"/>
      <c r="O317" s="339"/>
      <c r="P317" s="339"/>
      <c r="Q317" s="337"/>
      <c r="R317" s="337"/>
      <c r="S317" s="337"/>
      <c r="T317" s="337"/>
      <c r="U317" s="337"/>
      <c r="V317" s="337"/>
      <c r="W317" s="339"/>
      <c r="X317" s="337"/>
      <c r="Y317" s="337"/>
      <c r="Z317" s="337"/>
      <c r="AA317" s="337"/>
      <c r="AB317" s="337"/>
      <c r="AC317" s="337"/>
      <c r="AD317" s="339"/>
    </row>
    <row r="318" spans="1:30">
      <c r="A318" t="s">
        <v>490</v>
      </c>
      <c r="B318" s="290"/>
      <c r="C318" s="140" t="s">
        <v>992</v>
      </c>
      <c r="D318" s="119" t="s">
        <v>125</v>
      </c>
      <c r="E318" s="119" t="s">
        <v>125</v>
      </c>
      <c r="F318" s="245" t="s">
        <v>0</v>
      </c>
      <c r="G318" s="245" t="s">
        <v>0</v>
      </c>
      <c r="H318" s="245">
        <v>0.82</v>
      </c>
      <c r="I318" s="100">
        <f t="shared" si="10"/>
        <v>0.82</v>
      </c>
      <c r="J318" s="245"/>
      <c r="K318" s="270">
        <f t="shared" si="11"/>
        <v>0.82</v>
      </c>
      <c r="L318" s="337"/>
      <c r="M318" s="337"/>
      <c r="N318" s="337"/>
      <c r="O318" s="339"/>
      <c r="P318" s="339"/>
      <c r="Q318" s="337"/>
      <c r="R318" s="337"/>
      <c r="S318" s="337"/>
      <c r="T318" s="337"/>
      <c r="U318" s="337"/>
      <c r="V318" s="337"/>
      <c r="W318" s="339"/>
      <c r="X318" s="337"/>
      <c r="Y318" s="337"/>
      <c r="Z318" s="337"/>
      <c r="AA318" s="337"/>
      <c r="AB318" s="337"/>
      <c r="AC318" s="337"/>
      <c r="AD318" s="339"/>
    </row>
    <row r="319" spans="1:30">
      <c r="A319" t="s">
        <v>490</v>
      </c>
      <c r="B319" s="290"/>
      <c r="C319" s="140" t="s">
        <v>993</v>
      </c>
      <c r="D319" s="119" t="s">
        <v>125</v>
      </c>
      <c r="E319" s="119" t="s">
        <v>126</v>
      </c>
      <c r="F319" s="245" t="s">
        <v>0</v>
      </c>
      <c r="G319" s="245" t="s">
        <v>0</v>
      </c>
      <c r="H319" s="245">
        <v>0.36</v>
      </c>
      <c r="I319" s="100">
        <f t="shared" si="10"/>
        <v>0.36</v>
      </c>
      <c r="J319" s="245"/>
      <c r="K319" s="270">
        <f t="shared" si="11"/>
        <v>0.36</v>
      </c>
      <c r="L319" s="337"/>
      <c r="M319" s="337"/>
      <c r="N319" s="337"/>
      <c r="O319" s="339"/>
      <c r="P319" s="339"/>
      <c r="Q319" s="337"/>
      <c r="R319" s="337"/>
      <c r="S319" s="337"/>
      <c r="T319" s="337"/>
      <c r="U319" s="337"/>
      <c r="V319" s="337"/>
      <c r="W319" s="339"/>
      <c r="X319" s="337"/>
      <c r="Y319" s="337"/>
      <c r="Z319" s="337"/>
      <c r="AA319" s="337"/>
      <c r="AB319" s="337"/>
      <c r="AC319" s="337"/>
      <c r="AD319" s="339"/>
    </row>
    <row r="320" spans="1:30">
      <c r="A320" t="s">
        <v>490</v>
      </c>
      <c r="B320" s="290"/>
      <c r="C320" s="140" t="s">
        <v>994</v>
      </c>
      <c r="D320" s="119" t="s">
        <v>10</v>
      </c>
      <c r="E320" s="119" t="s">
        <v>10</v>
      </c>
      <c r="F320" s="245">
        <v>0.25</v>
      </c>
      <c r="G320" s="245">
        <v>0.46</v>
      </c>
      <c r="H320" s="245" t="s">
        <v>0</v>
      </c>
      <c r="I320" s="100">
        <f t="shared" si="10"/>
        <v>0.71</v>
      </c>
      <c r="J320" s="245"/>
      <c r="K320" s="270">
        <f t="shared" si="11"/>
        <v>0.71</v>
      </c>
      <c r="L320" s="337"/>
      <c r="M320" s="337"/>
      <c r="N320" s="337"/>
      <c r="O320" s="339"/>
      <c r="P320" s="339"/>
      <c r="Q320" s="337"/>
      <c r="R320" s="337"/>
      <c r="S320" s="337"/>
      <c r="T320" s="337"/>
      <c r="U320" s="337"/>
      <c r="V320" s="337"/>
      <c r="W320" s="339"/>
      <c r="X320" s="337"/>
      <c r="Y320" s="337"/>
      <c r="Z320" s="337"/>
      <c r="AA320" s="337"/>
      <c r="AB320" s="337"/>
      <c r="AC320" s="337"/>
      <c r="AD320" s="339"/>
    </row>
    <row r="321" spans="1:30">
      <c r="A321" t="s">
        <v>490</v>
      </c>
      <c r="B321" s="290"/>
      <c r="C321" s="140" t="s">
        <v>995</v>
      </c>
      <c r="D321" s="119" t="s">
        <v>10</v>
      </c>
      <c r="E321" s="119" t="s">
        <v>10</v>
      </c>
      <c r="F321" s="245">
        <v>0.42</v>
      </c>
      <c r="G321" s="245">
        <v>0</v>
      </c>
      <c r="H321" s="245" t="s">
        <v>0</v>
      </c>
      <c r="I321" s="100">
        <f t="shared" si="10"/>
        <v>0.42</v>
      </c>
      <c r="J321" s="245"/>
      <c r="K321" s="270">
        <f t="shared" si="11"/>
        <v>0.42</v>
      </c>
      <c r="L321" s="337">
        <f>AVERAGE(F321:F329)</f>
        <v>0.32500000000000001</v>
      </c>
      <c r="M321" s="337">
        <f>AVERAGE(G321:G329)</f>
        <v>0</v>
      </c>
      <c r="N321" s="337">
        <f t="shared" ref="N321" si="17">SUM(L321:M329)</f>
        <v>1.5583333333333333</v>
      </c>
      <c r="O321" s="339"/>
      <c r="P321" s="339">
        <f>AVERAGE(I321:I329)</f>
        <v>0.27666666666666662</v>
      </c>
      <c r="Q321" s="337">
        <f>AVERAGEIF(E321:E329,"=Encosta Direita",I321:I329)</f>
        <v>0.21</v>
      </c>
      <c r="R321" s="337">
        <f>AVERAGEIF(E321:E329,"=Encosta Direita",I321:I329)</f>
        <v>0.21</v>
      </c>
      <c r="S321" s="337">
        <f>AVERAGEIF(E321:E329,"=Planície Direita",I321:I329)</f>
        <v>0.27750000000000002</v>
      </c>
      <c r="T321" s="337" t="e">
        <f>AVERAGEIF(E321:E329,"=Planície Esquerda",I321:I329)</f>
        <v>#DIV/0!</v>
      </c>
      <c r="U321" s="337">
        <f>AVERAGEIF(E321:E329,"=Margem Direita",I321:I329)</f>
        <v>0.44</v>
      </c>
      <c r="V321" s="337" t="e">
        <f>AVERAGEIF(E321:E329,"=Margem Esquerda",I321:I329)</f>
        <v>#DIV/0!</v>
      </c>
      <c r="W321" s="339">
        <f>AVERAGEIF(E321:E329,"=Calha",I321:I329)</f>
        <v>0.32500000000000001</v>
      </c>
      <c r="X321" s="337" t="e">
        <f>AVERAGEIF(L321:L329,"=Encosta Direita",P321:P329)</f>
        <v>#DIV/0!</v>
      </c>
      <c r="Y321" s="337" t="e">
        <f>AVERAGEIF(L321:L329,"=Encosta Direita",P321:P329)</f>
        <v>#DIV/0!</v>
      </c>
      <c r="Z321" s="337" t="e">
        <f>AVERAGEIF(L321:L329,"=Planície Direita",P321:P329)</f>
        <v>#DIV/0!</v>
      </c>
      <c r="AA321" s="337" t="e">
        <f>AVERAGEIF(L321:L329,"=Planície Esquerda",P321:P329)</f>
        <v>#DIV/0!</v>
      </c>
      <c r="AB321" s="337" t="e">
        <f>AVERAGEIF(L321:L329,"=Margem Direita",P321:P329)</f>
        <v>#DIV/0!</v>
      </c>
      <c r="AC321" s="337" t="e">
        <f>AVERAGEIF(L321:L329,"=Margem Esquerda",P321:P329)</f>
        <v>#DIV/0!</v>
      </c>
      <c r="AD321" s="339" t="e">
        <f>AVERAGEIF(L321:L329,"=Calha",P321:P329)</f>
        <v>#DIV/0!</v>
      </c>
    </row>
    <row r="322" spans="1:30">
      <c r="A322" t="s">
        <v>490</v>
      </c>
      <c r="B322" s="290"/>
      <c r="C322" s="140" t="s">
        <v>996</v>
      </c>
      <c r="D322" s="119" t="s">
        <v>10</v>
      </c>
      <c r="E322" s="119" t="s">
        <v>10</v>
      </c>
      <c r="F322" s="245">
        <v>0.23</v>
      </c>
      <c r="G322" s="245">
        <v>0</v>
      </c>
      <c r="H322" s="245" t="s">
        <v>0</v>
      </c>
      <c r="I322" s="100">
        <f t="shared" si="10"/>
        <v>0.23</v>
      </c>
      <c r="J322" s="245"/>
      <c r="K322" s="270">
        <f t="shared" si="11"/>
        <v>0.23</v>
      </c>
      <c r="L322" s="337"/>
      <c r="M322" s="337"/>
      <c r="N322" s="337"/>
      <c r="O322" s="339"/>
      <c r="P322" s="339"/>
      <c r="Q322" s="337"/>
      <c r="R322" s="337"/>
      <c r="S322" s="337"/>
      <c r="T322" s="337"/>
      <c r="U322" s="337"/>
      <c r="V322" s="337"/>
      <c r="W322" s="339"/>
      <c r="X322" s="337"/>
      <c r="Y322" s="337"/>
      <c r="Z322" s="337"/>
      <c r="AA322" s="337"/>
      <c r="AB322" s="337"/>
      <c r="AC322" s="337"/>
      <c r="AD322" s="339"/>
    </row>
    <row r="323" spans="1:30">
      <c r="A323" t="s">
        <v>490</v>
      </c>
      <c r="B323" s="290"/>
      <c r="C323" s="140" t="s">
        <v>997</v>
      </c>
      <c r="D323" s="119" t="s">
        <v>127</v>
      </c>
      <c r="E323" s="119" t="s">
        <v>127</v>
      </c>
      <c r="F323" s="245" t="s">
        <v>0</v>
      </c>
      <c r="G323" s="245" t="s">
        <v>0</v>
      </c>
      <c r="H323" s="245">
        <v>0.44</v>
      </c>
      <c r="I323" s="100">
        <f t="shared" si="10"/>
        <v>0.44</v>
      </c>
      <c r="J323" s="245"/>
      <c r="K323" s="270">
        <f t="shared" si="11"/>
        <v>0.44</v>
      </c>
      <c r="L323" s="337"/>
      <c r="M323" s="337"/>
      <c r="N323" s="337"/>
      <c r="O323" s="339"/>
      <c r="P323" s="339"/>
      <c r="Q323" s="337"/>
      <c r="R323" s="337"/>
      <c r="S323" s="337"/>
      <c r="T323" s="337"/>
      <c r="U323" s="337"/>
      <c r="V323" s="337"/>
      <c r="W323" s="339"/>
      <c r="X323" s="337"/>
      <c r="Y323" s="337"/>
      <c r="Z323" s="337"/>
      <c r="AA323" s="337"/>
      <c r="AB323" s="337"/>
      <c r="AC323" s="337"/>
      <c r="AD323" s="339"/>
    </row>
    <row r="324" spans="1:30">
      <c r="A324" t="s">
        <v>490</v>
      </c>
      <c r="B324" s="290"/>
      <c r="C324" s="140" t="s">
        <v>998</v>
      </c>
      <c r="D324" s="119" t="s">
        <v>129</v>
      </c>
      <c r="E324" s="119" t="s">
        <v>129</v>
      </c>
      <c r="F324" s="245" t="s">
        <v>0</v>
      </c>
      <c r="G324" s="245" t="s">
        <v>0</v>
      </c>
      <c r="H324" s="245">
        <v>0.21</v>
      </c>
      <c r="I324" s="100">
        <f t="shared" si="10"/>
        <v>0.21</v>
      </c>
      <c r="J324" s="245"/>
      <c r="K324" s="270">
        <f t="shared" si="11"/>
        <v>0.21</v>
      </c>
      <c r="L324" s="337"/>
      <c r="M324" s="337"/>
      <c r="N324" s="337"/>
      <c r="O324" s="339"/>
      <c r="P324" s="339"/>
      <c r="Q324" s="337"/>
      <c r="R324" s="337"/>
      <c r="S324" s="337"/>
      <c r="T324" s="337"/>
      <c r="U324" s="337"/>
      <c r="V324" s="337"/>
      <c r="W324" s="339"/>
      <c r="X324" s="337"/>
      <c r="Y324" s="337"/>
      <c r="Z324" s="337"/>
      <c r="AA324" s="337"/>
      <c r="AB324" s="337"/>
      <c r="AC324" s="337"/>
      <c r="AD324" s="339"/>
    </row>
    <row r="325" spans="1:30">
      <c r="A325" t="s">
        <v>490</v>
      </c>
      <c r="B325" s="290"/>
      <c r="C325" s="104" t="s">
        <v>999</v>
      </c>
      <c r="D325" s="119" t="s">
        <v>128</v>
      </c>
      <c r="E325" s="119" t="s">
        <v>128</v>
      </c>
      <c r="F325" s="245" t="s">
        <v>0</v>
      </c>
      <c r="G325" s="245" t="s">
        <v>0</v>
      </c>
      <c r="H325" s="245">
        <v>0.51</v>
      </c>
      <c r="I325" s="100">
        <f t="shared" si="10"/>
        <v>0.51</v>
      </c>
      <c r="J325" s="245"/>
      <c r="K325" s="270">
        <f t="shared" si="11"/>
        <v>0.51</v>
      </c>
      <c r="L325" s="337"/>
      <c r="M325" s="337"/>
      <c r="N325" s="337"/>
      <c r="O325" s="339"/>
      <c r="P325" s="339"/>
      <c r="Q325" s="337"/>
      <c r="R325" s="337"/>
      <c r="S325" s="337"/>
      <c r="T325" s="337"/>
      <c r="U325" s="337"/>
      <c r="V325" s="337"/>
      <c r="W325" s="339"/>
      <c r="X325" s="337"/>
      <c r="Y325" s="337"/>
      <c r="Z325" s="337"/>
      <c r="AA325" s="337"/>
      <c r="AB325" s="337"/>
      <c r="AC325" s="337"/>
      <c r="AD325" s="339"/>
    </row>
    <row r="326" spans="1:30">
      <c r="A326" t="s">
        <v>490</v>
      </c>
      <c r="B326" s="290"/>
      <c r="C326" s="104" t="s">
        <v>1000</v>
      </c>
      <c r="D326" s="119" t="s">
        <v>128</v>
      </c>
      <c r="E326" s="119" t="s">
        <v>128</v>
      </c>
      <c r="F326" s="245" t="s">
        <v>0</v>
      </c>
      <c r="G326" s="245" t="s">
        <v>0</v>
      </c>
      <c r="H326" s="245">
        <v>0.3</v>
      </c>
      <c r="I326" s="100">
        <f t="shared" ref="I326:I389" si="18">SUM(F326:H326)</f>
        <v>0.3</v>
      </c>
      <c r="J326" s="245">
        <v>0.25</v>
      </c>
      <c r="K326" s="270">
        <f t="shared" ref="K326:K389" si="19">SUM(I326:J326)</f>
        <v>0.55000000000000004</v>
      </c>
      <c r="L326" s="337"/>
      <c r="M326" s="337"/>
      <c r="N326" s="337"/>
      <c r="O326" s="339"/>
      <c r="P326" s="339"/>
      <c r="Q326" s="337"/>
      <c r="R326" s="337"/>
      <c r="S326" s="337"/>
      <c r="T326" s="337"/>
      <c r="U326" s="337"/>
      <c r="V326" s="337"/>
      <c r="W326" s="339"/>
      <c r="X326" s="337"/>
      <c r="Y326" s="337"/>
      <c r="Z326" s="337"/>
      <c r="AA326" s="337"/>
      <c r="AB326" s="337"/>
      <c r="AC326" s="337"/>
      <c r="AD326" s="339"/>
    </row>
    <row r="327" spans="1:30">
      <c r="A327" t="s">
        <v>490</v>
      </c>
      <c r="B327" s="290"/>
      <c r="C327" s="104" t="s">
        <v>1001</v>
      </c>
      <c r="D327" s="119" t="s">
        <v>128</v>
      </c>
      <c r="E327" s="119" t="s">
        <v>128</v>
      </c>
      <c r="F327" s="245" t="s">
        <v>0</v>
      </c>
      <c r="G327" s="245" t="s">
        <v>0</v>
      </c>
      <c r="H327" s="245">
        <v>0</v>
      </c>
      <c r="I327" s="100">
        <f t="shared" si="18"/>
        <v>0</v>
      </c>
      <c r="J327" s="245"/>
      <c r="K327" s="270">
        <f t="shared" si="19"/>
        <v>0</v>
      </c>
      <c r="L327" s="337"/>
      <c r="M327" s="337"/>
      <c r="N327" s="337"/>
      <c r="O327" s="339"/>
      <c r="P327" s="339"/>
      <c r="Q327" s="337"/>
      <c r="R327" s="337"/>
      <c r="S327" s="337"/>
      <c r="T327" s="337"/>
      <c r="U327" s="337"/>
      <c r="V327" s="337"/>
      <c r="W327" s="339"/>
      <c r="X327" s="337"/>
      <c r="Y327" s="337"/>
      <c r="Z327" s="337"/>
      <c r="AA327" s="337"/>
      <c r="AB327" s="337"/>
      <c r="AC327" s="337"/>
      <c r="AD327" s="339"/>
    </row>
    <row r="328" spans="1:30" ht="15.75" thickBot="1">
      <c r="A328" t="s">
        <v>490</v>
      </c>
      <c r="B328" s="290"/>
      <c r="C328" s="120" t="s">
        <v>1002</v>
      </c>
      <c r="D328" s="157" t="s">
        <v>128</v>
      </c>
      <c r="E328" s="157" t="s">
        <v>128</v>
      </c>
      <c r="F328" s="244" t="s">
        <v>0</v>
      </c>
      <c r="G328" s="244" t="s">
        <v>0</v>
      </c>
      <c r="H328" s="244">
        <v>0.3</v>
      </c>
      <c r="I328" s="158">
        <f t="shared" si="18"/>
        <v>0.3</v>
      </c>
      <c r="J328" s="244"/>
      <c r="K328" s="269">
        <f t="shared" si="19"/>
        <v>0.3</v>
      </c>
      <c r="L328" s="359"/>
      <c r="M328" s="359"/>
      <c r="N328" s="359"/>
      <c r="O328" s="346"/>
      <c r="P328" s="346"/>
      <c r="Q328" s="359"/>
      <c r="R328" s="359"/>
      <c r="S328" s="359"/>
      <c r="T328" s="359"/>
      <c r="U328" s="359"/>
      <c r="V328" s="359"/>
      <c r="W328" s="346"/>
      <c r="X328" s="359"/>
      <c r="Y328" s="359"/>
      <c r="Z328" s="359"/>
      <c r="AA328" s="359"/>
      <c r="AB328" s="359"/>
      <c r="AC328" s="359"/>
      <c r="AD328" s="346"/>
    </row>
    <row r="329" spans="1:30">
      <c r="A329" t="s">
        <v>491</v>
      </c>
      <c r="B329" s="287" t="s">
        <v>491</v>
      </c>
      <c r="C329" s="140" t="s">
        <v>1003</v>
      </c>
      <c r="D329" s="154" t="s">
        <v>124</v>
      </c>
      <c r="E329" s="154" t="s">
        <v>124</v>
      </c>
      <c r="F329" s="248" t="s">
        <v>0</v>
      </c>
      <c r="G329" s="248" t="s">
        <v>0</v>
      </c>
      <c r="H329" s="248">
        <v>0.08</v>
      </c>
      <c r="I329" s="160">
        <f t="shared" si="18"/>
        <v>0.08</v>
      </c>
      <c r="J329" s="248"/>
      <c r="K329" s="272">
        <f t="shared" si="19"/>
        <v>0.08</v>
      </c>
      <c r="L329" s="336">
        <f>AVERAGE(F329:F337)</f>
        <v>1.2</v>
      </c>
      <c r="M329" s="336">
        <f>AVERAGE(G329:G337)</f>
        <v>3.3333333333333333E-2</v>
      </c>
      <c r="N329" s="336">
        <f>SUM(L329:M337)</f>
        <v>1.8866666666666667</v>
      </c>
      <c r="O329" s="338">
        <f>AVERAGE(H329:H337)</f>
        <v>0.35333333333333333</v>
      </c>
      <c r="P329" s="338">
        <f>AVERAGE(I329:I337)</f>
        <v>0.64666666666666672</v>
      </c>
      <c r="Q329" s="345">
        <f>IF(COUNTIF(E329:E337,"=Encosta Direita")=0,"-",AVERAGEIF(E329:E337,"=Encosta Direita",I329:I337))</f>
        <v>0.2</v>
      </c>
      <c r="R329" s="345">
        <f>IF(COUNTIF(E329:E337,"=Encosta Esquerda")=0,"-",AVERAGEIF(E329:E337,"=Encosta Esquerda",I329:I337))</f>
        <v>0.08</v>
      </c>
      <c r="S329" s="345">
        <f>IF(COUNTIF(E329:E337,"=Planície Direita")=0,"-",AVERAGEIF(E329:E337,"=Planície Direita",I329:I337))</f>
        <v>0.5</v>
      </c>
      <c r="T329" s="345">
        <f>IF(COUNTIF(E329:E337,"=Planície Esquerda")=0,"-",AVERAGEIF(E329:E337,"=Planície Esquerda",I329:I337))</f>
        <v>0.7</v>
      </c>
      <c r="U329" s="345">
        <f>IF(COUNTIF(E329:E337,"=Margem Direita")=0,"-",AVERAGEIF(E329:E337,"=Margem Direita",I329:I337))</f>
        <v>0.26</v>
      </c>
      <c r="V329" s="345">
        <f>IF(COUNTIF(E329:E337,"=Margem Esquerda")=0,"-",AVERAGEIF(E329:E337,"=Margem Esquerda",I329:I337))</f>
        <v>0.38</v>
      </c>
      <c r="W329" s="334">
        <f>IF(COUNTIF(E329:E337,"=Calha")=0,"-",AVERAGEIF(E329:E337,"=Calha",I329:I337))</f>
        <v>1.2333333333333334</v>
      </c>
      <c r="X329" s="345">
        <f>IF(COUNTIF(E329:E337,"=Encosta Direita")=0,"-",AVERAGEIF(E329:E337,"=Encosta Direita",K329:K337))</f>
        <v>0.2</v>
      </c>
      <c r="Y329" s="345">
        <f>IF(COUNTIF(E329:E337,"=Encosta Esquerda")=0,"-",AVERAGEIF(E329:E337,"=Encosta Esquerda",K329:K337))</f>
        <v>0.08</v>
      </c>
      <c r="Z329" s="345">
        <f>IF(COUNTIF(E329:E337,"=Planície Direita")=0,"-",AVERAGEIF(E329:E337,"=Planície Direita",K329:K337))</f>
        <v>0.5</v>
      </c>
      <c r="AA329" s="345">
        <f>IF(COUNTIF(E329:E337,"=Planície Esquerda")=0,"-",AVERAGEIF(E329:E337,"=Planície Esquerda",K329:K337))</f>
        <v>0.7</v>
      </c>
      <c r="AB329" s="345">
        <f>IF(COUNTIF(E329:E337,"=Margem Direita")=0,"-",AVERAGEIF(E329:E337,"=Margem Direita",K329:K337))</f>
        <v>0.26</v>
      </c>
      <c r="AC329" s="345">
        <f>IF(COUNTIF(E329:E337,"=Margem Esquerda")=0,"-",AVERAGEIF(E329:E337,"=Margem Esquerda",K329:K337))</f>
        <v>0.38</v>
      </c>
      <c r="AD329" s="334">
        <f>IF(COUNTIF(E329:E337,"=Calha")=0,"-",AVERAGEIF(E329:E337,"=Calha",K329:K337))</f>
        <v>1.2333333333333334</v>
      </c>
    </row>
    <row r="330" spans="1:30">
      <c r="A330" t="s">
        <v>491</v>
      </c>
      <c r="B330" s="288"/>
      <c r="C330" s="140" t="s">
        <v>1004</v>
      </c>
      <c r="D330" s="119" t="s">
        <v>125</v>
      </c>
      <c r="E330" s="119" t="s">
        <v>125</v>
      </c>
      <c r="F330" s="245" t="s">
        <v>0</v>
      </c>
      <c r="G330" s="245" t="s">
        <v>0</v>
      </c>
      <c r="H330" s="245">
        <v>0.7</v>
      </c>
      <c r="I330" s="100">
        <f t="shared" si="18"/>
        <v>0.7</v>
      </c>
      <c r="J330" s="245"/>
      <c r="K330" s="270">
        <f t="shared" si="19"/>
        <v>0.7</v>
      </c>
      <c r="L330" s="337"/>
      <c r="M330" s="337"/>
      <c r="N330" s="337"/>
      <c r="O330" s="339"/>
      <c r="P330" s="339"/>
      <c r="Q330" s="345"/>
      <c r="R330" s="345"/>
      <c r="S330" s="345"/>
      <c r="T330" s="345"/>
      <c r="U330" s="345"/>
      <c r="V330" s="345"/>
      <c r="W330" s="334"/>
      <c r="X330" s="345"/>
      <c r="Y330" s="345"/>
      <c r="Z330" s="345"/>
      <c r="AA330" s="345"/>
      <c r="AB330" s="345"/>
      <c r="AC330" s="345"/>
      <c r="AD330" s="334"/>
    </row>
    <row r="331" spans="1:30">
      <c r="A331" t="s">
        <v>491</v>
      </c>
      <c r="B331" s="288"/>
      <c r="C331" s="140" t="s">
        <v>1005</v>
      </c>
      <c r="D331" s="119" t="s">
        <v>126</v>
      </c>
      <c r="E331" s="119" t="s">
        <v>126</v>
      </c>
      <c r="F331" s="245" t="s">
        <v>0</v>
      </c>
      <c r="G331" s="245" t="s">
        <v>0</v>
      </c>
      <c r="H331" s="245">
        <v>0.38</v>
      </c>
      <c r="I331" s="100">
        <f t="shared" si="18"/>
        <v>0.38</v>
      </c>
      <c r="J331" s="245"/>
      <c r="K331" s="270">
        <f t="shared" si="19"/>
        <v>0.38</v>
      </c>
      <c r="L331" s="337"/>
      <c r="M331" s="337"/>
      <c r="N331" s="337"/>
      <c r="O331" s="339"/>
      <c r="P331" s="339"/>
      <c r="Q331" s="345"/>
      <c r="R331" s="345"/>
      <c r="S331" s="345"/>
      <c r="T331" s="345"/>
      <c r="U331" s="345"/>
      <c r="V331" s="345"/>
      <c r="W331" s="334"/>
      <c r="X331" s="345"/>
      <c r="Y331" s="345"/>
      <c r="Z331" s="345"/>
      <c r="AA331" s="345"/>
      <c r="AB331" s="345"/>
      <c r="AC331" s="345"/>
      <c r="AD331" s="334"/>
    </row>
    <row r="332" spans="1:30">
      <c r="A332" t="s">
        <v>491</v>
      </c>
      <c r="B332" s="288"/>
      <c r="C332" s="140" t="s">
        <v>1006</v>
      </c>
      <c r="D332" s="119" t="s">
        <v>10</v>
      </c>
      <c r="E332" s="119" t="s">
        <v>10</v>
      </c>
      <c r="F332" s="245">
        <v>0.9</v>
      </c>
      <c r="G332" s="245">
        <v>0</v>
      </c>
      <c r="H332" s="245" t="s">
        <v>0</v>
      </c>
      <c r="I332" s="100">
        <f t="shared" si="18"/>
        <v>0.9</v>
      </c>
      <c r="J332" s="245"/>
      <c r="K332" s="270">
        <f t="shared" si="19"/>
        <v>0.9</v>
      </c>
      <c r="L332" s="337"/>
      <c r="M332" s="337"/>
      <c r="N332" s="337"/>
      <c r="O332" s="339"/>
      <c r="P332" s="339"/>
      <c r="Q332" s="345"/>
      <c r="R332" s="345"/>
      <c r="S332" s="345"/>
      <c r="T332" s="345"/>
      <c r="U332" s="345"/>
      <c r="V332" s="345"/>
      <c r="W332" s="334"/>
      <c r="X332" s="345"/>
      <c r="Y332" s="345"/>
      <c r="Z332" s="345"/>
      <c r="AA332" s="345"/>
      <c r="AB332" s="345"/>
      <c r="AC332" s="345"/>
      <c r="AD332" s="334"/>
    </row>
    <row r="333" spans="1:30">
      <c r="A333" t="s">
        <v>491</v>
      </c>
      <c r="B333" s="288"/>
      <c r="C333" s="140" t="s">
        <v>1007</v>
      </c>
      <c r="D333" s="119" t="s">
        <v>10</v>
      </c>
      <c r="E333" s="119" t="s">
        <v>10</v>
      </c>
      <c r="F333" s="245">
        <v>1.1499999999999999</v>
      </c>
      <c r="G333" s="245">
        <v>0.1</v>
      </c>
      <c r="H333" s="245" t="s">
        <v>0</v>
      </c>
      <c r="I333" s="100">
        <f t="shared" si="18"/>
        <v>1.25</v>
      </c>
      <c r="J333" s="245"/>
      <c r="K333" s="270">
        <f t="shared" si="19"/>
        <v>1.25</v>
      </c>
      <c r="L333" s="337"/>
      <c r="M333" s="337"/>
      <c r="N333" s="337"/>
      <c r="O333" s="339"/>
      <c r="P333" s="339"/>
      <c r="Q333" s="345"/>
      <c r="R333" s="345"/>
      <c r="S333" s="345"/>
      <c r="T333" s="345"/>
      <c r="U333" s="345"/>
      <c r="V333" s="345"/>
      <c r="W333" s="334"/>
      <c r="X333" s="345"/>
      <c r="Y333" s="345"/>
      <c r="Z333" s="345"/>
      <c r="AA333" s="345"/>
      <c r="AB333" s="345"/>
      <c r="AC333" s="345"/>
      <c r="AD333" s="334"/>
    </row>
    <row r="334" spans="1:30">
      <c r="A334" t="s">
        <v>491</v>
      </c>
      <c r="B334" s="288"/>
      <c r="C334" s="140" t="s">
        <v>1008</v>
      </c>
      <c r="D334" s="119" t="s">
        <v>10</v>
      </c>
      <c r="E334" s="119" t="s">
        <v>10</v>
      </c>
      <c r="F334" s="245">
        <v>1.55</v>
      </c>
      <c r="G334" s="245">
        <v>0</v>
      </c>
      <c r="H334" s="245" t="s">
        <v>0</v>
      </c>
      <c r="I334" s="100">
        <f t="shared" si="18"/>
        <v>1.55</v>
      </c>
      <c r="J334" s="245"/>
      <c r="K334" s="270">
        <f t="shared" si="19"/>
        <v>1.55</v>
      </c>
      <c r="L334" s="337"/>
      <c r="M334" s="337"/>
      <c r="N334" s="337"/>
      <c r="O334" s="339"/>
      <c r="P334" s="339"/>
      <c r="Q334" s="345"/>
      <c r="R334" s="345"/>
      <c r="S334" s="345"/>
      <c r="T334" s="345"/>
      <c r="U334" s="345"/>
      <c r="V334" s="345"/>
      <c r="W334" s="334"/>
      <c r="X334" s="345"/>
      <c r="Y334" s="345"/>
      <c r="Z334" s="345"/>
      <c r="AA334" s="345"/>
      <c r="AB334" s="345"/>
      <c r="AC334" s="345"/>
      <c r="AD334" s="334"/>
    </row>
    <row r="335" spans="1:30">
      <c r="A335" t="s">
        <v>491</v>
      </c>
      <c r="B335" s="288"/>
      <c r="C335" s="140" t="s">
        <v>1009</v>
      </c>
      <c r="D335" s="119" t="s">
        <v>127</v>
      </c>
      <c r="E335" s="119" t="s">
        <v>127</v>
      </c>
      <c r="F335" s="245" t="s">
        <v>0</v>
      </c>
      <c r="G335" s="245" t="s">
        <v>0</v>
      </c>
      <c r="H335" s="245">
        <v>0.26</v>
      </c>
      <c r="I335" s="100">
        <f t="shared" si="18"/>
        <v>0.26</v>
      </c>
      <c r="J335" s="245"/>
      <c r="K335" s="270">
        <f t="shared" si="19"/>
        <v>0.26</v>
      </c>
      <c r="L335" s="337">
        <f>AVERAGE(F335:F347)</f>
        <v>0.35999999999999993</v>
      </c>
      <c r="M335" s="337">
        <f>AVERAGE(G335:G347)</f>
        <v>0.29333333333333333</v>
      </c>
      <c r="N335" s="337">
        <f>AVERAGE(H335:H347)</f>
        <v>0.34599999999999997</v>
      </c>
      <c r="O335" s="339"/>
      <c r="P335" s="339">
        <f t="shared" ref="P335" si="20">AVERAGE(L335:L347)</f>
        <v>0.56333333333333335</v>
      </c>
      <c r="Q335" s="345"/>
      <c r="R335" s="345"/>
      <c r="S335" s="345"/>
      <c r="T335" s="345"/>
      <c r="U335" s="345"/>
      <c r="V335" s="345"/>
      <c r="W335" s="334"/>
      <c r="X335" s="345"/>
      <c r="Y335" s="345"/>
      <c r="Z335" s="345"/>
      <c r="AA335" s="345"/>
      <c r="AB335" s="345"/>
      <c r="AC335" s="345"/>
      <c r="AD335" s="334"/>
    </row>
    <row r="336" spans="1:30">
      <c r="A336" t="s">
        <v>491</v>
      </c>
      <c r="B336" s="288"/>
      <c r="C336" s="140" t="s">
        <v>1010</v>
      </c>
      <c r="D336" s="119" t="s">
        <v>128</v>
      </c>
      <c r="E336" s="119" t="s">
        <v>128</v>
      </c>
      <c r="F336" s="245" t="s">
        <v>0</v>
      </c>
      <c r="G336" s="245" t="s">
        <v>0</v>
      </c>
      <c r="H336" s="245">
        <v>0.5</v>
      </c>
      <c r="I336" s="100">
        <f t="shared" si="18"/>
        <v>0.5</v>
      </c>
      <c r="J336" s="245"/>
      <c r="K336" s="270">
        <f t="shared" si="19"/>
        <v>0.5</v>
      </c>
      <c r="L336" s="337"/>
      <c r="M336" s="337"/>
      <c r="N336" s="337"/>
      <c r="O336" s="339"/>
      <c r="P336" s="339"/>
      <c r="Q336" s="345"/>
      <c r="R336" s="345"/>
      <c r="S336" s="345"/>
      <c r="T336" s="345"/>
      <c r="U336" s="345"/>
      <c r="V336" s="345"/>
      <c r="W336" s="334"/>
      <c r="X336" s="345"/>
      <c r="Y336" s="345"/>
      <c r="Z336" s="345"/>
      <c r="AA336" s="345"/>
      <c r="AB336" s="345"/>
      <c r="AC336" s="345"/>
      <c r="AD336" s="334"/>
    </row>
    <row r="337" spans="1:30" ht="15.75" thickBot="1">
      <c r="A337" t="s">
        <v>491</v>
      </c>
      <c r="B337" s="291"/>
      <c r="C337" s="162" t="s">
        <v>1011</v>
      </c>
      <c r="D337" s="157" t="s">
        <v>129</v>
      </c>
      <c r="E337" s="157" t="s">
        <v>129</v>
      </c>
      <c r="F337" s="244" t="s">
        <v>0</v>
      </c>
      <c r="G337" s="244" t="s">
        <v>0</v>
      </c>
      <c r="H337" s="244">
        <v>0.2</v>
      </c>
      <c r="I337" s="158">
        <f t="shared" si="18"/>
        <v>0.2</v>
      </c>
      <c r="J337" s="244"/>
      <c r="K337" s="269">
        <f t="shared" si="19"/>
        <v>0.2</v>
      </c>
      <c r="L337" s="337"/>
      <c r="M337" s="337"/>
      <c r="N337" s="337"/>
      <c r="O337" s="340"/>
      <c r="P337" s="339"/>
      <c r="Q337" s="345"/>
      <c r="R337" s="345"/>
      <c r="S337" s="345"/>
      <c r="T337" s="345"/>
      <c r="U337" s="345"/>
      <c r="V337" s="345"/>
      <c r="W337" s="334"/>
      <c r="X337" s="345"/>
      <c r="Y337" s="345"/>
      <c r="Z337" s="345"/>
      <c r="AA337" s="345"/>
      <c r="AB337" s="345"/>
      <c r="AC337" s="345"/>
      <c r="AD337" s="334"/>
    </row>
    <row r="338" spans="1:30">
      <c r="A338" t="s">
        <v>492</v>
      </c>
      <c r="B338" s="300" t="s">
        <v>492</v>
      </c>
      <c r="C338" s="108" t="s">
        <v>1256</v>
      </c>
      <c r="D338" s="154" t="s">
        <v>124</v>
      </c>
      <c r="E338" s="154" t="s">
        <v>124</v>
      </c>
      <c r="F338" s="248" t="s">
        <v>0</v>
      </c>
      <c r="G338" s="248" t="s">
        <v>0</v>
      </c>
      <c r="H338" s="248">
        <v>0.11</v>
      </c>
      <c r="I338" s="160">
        <f t="shared" si="18"/>
        <v>0.11</v>
      </c>
      <c r="J338" s="248"/>
      <c r="K338" s="272">
        <f t="shared" si="19"/>
        <v>0.11</v>
      </c>
      <c r="L338" s="342">
        <f>AVERAGE(F342:F346)</f>
        <v>0.35999999999999993</v>
      </c>
      <c r="M338" s="342">
        <f>AVERAGE(G342:G346)</f>
        <v>0.29333333333333333</v>
      </c>
      <c r="N338" s="342">
        <f>SUM(L338:M346)</f>
        <v>0.65333333333333332</v>
      </c>
      <c r="O338" s="344">
        <f>AVERAGE(H338:H346)</f>
        <v>0.39666666666666672</v>
      </c>
      <c r="P338" s="344">
        <f>AVERAGE(I338:I346)</f>
        <v>0.48222222222222233</v>
      </c>
      <c r="Q338" s="345">
        <f>IF(COUNTIF(E338:E346,"=Encosta Direita")=0,"-",AVERAGEIF(E338:E346,"=Encosta Direita",I338:I346))</f>
        <v>0.36</v>
      </c>
      <c r="R338" s="345">
        <f>IF(COUNTIF(E338:E346,"=Encosta Esquerda")=0,"-",AVERAGEIF(E338:E346,"=Encosta Esquerda",I338:I346))</f>
        <v>0.11</v>
      </c>
      <c r="S338" s="345" t="str">
        <f>IF(COUNTIF(E338:E346,"=Planície Direita")=0,"-",AVERAGEIF(E338:E346,"=Planície Direita",I338:I346))</f>
        <v>-</v>
      </c>
      <c r="T338" s="345">
        <f>IF(COUNTIF(E338:E346,"=Planície Esquerda")=0,"-",AVERAGEIF(E338:E346,"=Planície Esquerda",I338:I346))</f>
        <v>0.53</v>
      </c>
      <c r="U338" s="345">
        <f>IF(COUNTIF(E338:E346,"=Margem Direita")=0,"-",AVERAGEIF(E338:E346,"=Margem Direita",I338:I346))</f>
        <v>0.52</v>
      </c>
      <c r="V338" s="345">
        <f>IF(COUNTIF(E338:E346,"=Margem Esquerda")=0,"-",AVERAGEIF(E338:E346,"=Margem Esquerda",I338:I346))</f>
        <v>0.33</v>
      </c>
      <c r="W338" s="334">
        <f>IF(COUNTIF(E338:E346,"=Calha")=0,"-",AVERAGEIF(E338:E346,"=Calha",I338:I346))</f>
        <v>0.65333333333333332</v>
      </c>
      <c r="X338" s="345">
        <f>IF(COUNTIF(E338:E346,"=Encosta Direita")=0,"-",AVERAGEIF(E338:E346,"=Encosta Direita",K338:K346))</f>
        <v>0.36</v>
      </c>
      <c r="Y338" s="345">
        <f>IF(COUNTIF(E338:E346,"=Encosta Esquerda")=0,"-",AVERAGEIF(E338:E346,"=Encosta Esquerda",K338:K346))</f>
        <v>0.11</v>
      </c>
      <c r="Z338" s="345" t="str">
        <f>IF(COUNTIF(E338:E346,"=Planície Direita")=0,"-",AVERAGEIF(E338:E346,"=Planície Direita",K338:K346))</f>
        <v>-</v>
      </c>
      <c r="AA338" s="345">
        <f>IF(COUNTIF(E338:E346,"=Planície Esquerda")=0,"-",AVERAGEIF(E338:E346,"=Planície Esquerda",K338:K346))</f>
        <v>0.53</v>
      </c>
      <c r="AB338" s="345">
        <f>IF(COUNTIF(E338:E346,"=Margem Direita")=0,"-",AVERAGEIF(E338:E346,"=Margem Direita",K338:K346))</f>
        <v>0.52</v>
      </c>
      <c r="AC338" s="345">
        <f>IF(COUNTIF(E338:E346,"=Margem Esquerda")=0,"-",AVERAGEIF(E338:E346,"=Margem Esquerda",K338:K346))</f>
        <v>0.33</v>
      </c>
      <c r="AD338" s="334">
        <f>IF(COUNTIF(E338:E346,"=Calha")=0,"-",AVERAGEIF(E338:E346,"=Calha",K338:K346))</f>
        <v>0.65333333333333332</v>
      </c>
    </row>
    <row r="339" spans="1:30">
      <c r="A339" t="s">
        <v>492</v>
      </c>
      <c r="B339" s="301"/>
      <c r="C339" s="140" t="s">
        <v>1257</v>
      </c>
      <c r="D339" s="119" t="s">
        <v>125</v>
      </c>
      <c r="E339" s="119" t="s">
        <v>125</v>
      </c>
      <c r="F339" s="245" t="s">
        <v>0</v>
      </c>
      <c r="G339" s="245" t="s">
        <v>0</v>
      </c>
      <c r="H339" s="245">
        <v>0</v>
      </c>
      <c r="I339" s="100">
        <f t="shared" si="18"/>
        <v>0</v>
      </c>
      <c r="J339" s="245"/>
      <c r="K339" s="270">
        <f t="shared" si="19"/>
        <v>0</v>
      </c>
      <c r="L339" s="337"/>
      <c r="M339" s="337"/>
      <c r="N339" s="337"/>
      <c r="O339" s="339"/>
      <c r="P339" s="339"/>
      <c r="Q339" s="345"/>
      <c r="R339" s="345"/>
      <c r="S339" s="345"/>
      <c r="T339" s="345"/>
      <c r="U339" s="345"/>
      <c r="V339" s="345"/>
      <c r="W339" s="334"/>
      <c r="X339" s="345"/>
      <c r="Y339" s="345"/>
      <c r="Z339" s="345"/>
      <c r="AA339" s="345"/>
      <c r="AB339" s="345"/>
      <c r="AC339" s="345"/>
      <c r="AD339" s="334"/>
    </row>
    <row r="340" spans="1:30">
      <c r="A340" t="s">
        <v>492</v>
      </c>
      <c r="B340" s="301"/>
      <c r="C340" s="140" t="s">
        <v>1258</v>
      </c>
      <c r="D340" s="119" t="s">
        <v>125</v>
      </c>
      <c r="E340" s="119" t="s">
        <v>125</v>
      </c>
      <c r="F340" s="245" t="s">
        <v>0</v>
      </c>
      <c r="G340" s="245" t="s">
        <v>0</v>
      </c>
      <c r="H340" s="245">
        <v>1.06</v>
      </c>
      <c r="I340" s="100">
        <f t="shared" si="18"/>
        <v>1.06</v>
      </c>
      <c r="J340" s="245"/>
      <c r="K340" s="270">
        <f t="shared" si="19"/>
        <v>1.06</v>
      </c>
      <c r="L340" s="337"/>
      <c r="M340" s="337"/>
      <c r="N340" s="337"/>
      <c r="O340" s="339"/>
      <c r="P340" s="339"/>
      <c r="Q340" s="345"/>
      <c r="R340" s="345"/>
      <c r="S340" s="345"/>
      <c r="T340" s="345"/>
      <c r="U340" s="345"/>
      <c r="V340" s="345"/>
      <c r="W340" s="334"/>
      <c r="X340" s="345"/>
      <c r="Y340" s="345"/>
      <c r="Z340" s="345"/>
      <c r="AA340" s="345"/>
      <c r="AB340" s="345"/>
      <c r="AC340" s="345"/>
      <c r="AD340" s="334"/>
    </row>
    <row r="341" spans="1:30">
      <c r="A341" t="s">
        <v>492</v>
      </c>
      <c r="B341" s="301"/>
      <c r="C341" s="140" t="s">
        <v>1259</v>
      </c>
      <c r="D341" s="119" t="s">
        <v>126</v>
      </c>
      <c r="E341" s="119" t="s">
        <v>126</v>
      </c>
      <c r="F341" s="245" t="s">
        <v>0</v>
      </c>
      <c r="G341" s="245" t="s">
        <v>0</v>
      </c>
      <c r="H341" s="245">
        <v>0.33</v>
      </c>
      <c r="I341" s="100">
        <f t="shared" si="18"/>
        <v>0.33</v>
      </c>
      <c r="J341" s="245"/>
      <c r="K341" s="270">
        <f t="shared" si="19"/>
        <v>0.33</v>
      </c>
      <c r="L341" s="337"/>
      <c r="M341" s="337"/>
      <c r="N341" s="337"/>
      <c r="O341" s="339"/>
      <c r="P341" s="339"/>
      <c r="Q341" s="345"/>
      <c r="R341" s="345"/>
      <c r="S341" s="345"/>
      <c r="T341" s="345"/>
      <c r="U341" s="345"/>
      <c r="V341" s="345"/>
      <c r="W341" s="334"/>
      <c r="X341" s="345"/>
      <c r="Y341" s="345"/>
      <c r="Z341" s="345"/>
      <c r="AA341" s="345"/>
      <c r="AB341" s="345"/>
      <c r="AC341" s="345"/>
      <c r="AD341" s="334"/>
    </row>
    <row r="342" spans="1:30">
      <c r="A342" t="s">
        <v>492</v>
      </c>
      <c r="B342" s="301"/>
      <c r="C342" s="140" t="s">
        <v>1012</v>
      </c>
      <c r="D342" s="119" t="s">
        <v>10</v>
      </c>
      <c r="E342" s="119" t="s">
        <v>10</v>
      </c>
      <c r="F342" s="245">
        <v>0.48</v>
      </c>
      <c r="G342" s="245">
        <v>0</v>
      </c>
      <c r="H342" s="245" t="s">
        <v>0</v>
      </c>
      <c r="I342" s="100">
        <f t="shared" si="18"/>
        <v>0.48</v>
      </c>
      <c r="J342" s="245"/>
      <c r="K342" s="270">
        <f t="shared" si="19"/>
        <v>0.48</v>
      </c>
      <c r="L342" s="337"/>
      <c r="M342" s="337"/>
      <c r="N342" s="337"/>
      <c r="O342" s="339"/>
      <c r="P342" s="339"/>
      <c r="Q342" s="345"/>
      <c r="R342" s="345"/>
      <c r="S342" s="345"/>
      <c r="T342" s="345"/>
      <c r="U342" s="345"/>
      <c r="V342" s="345"/>
      <c r="W342" s="334"/>
      <c r="X342" s="345"/>
      <c r="Y342" s="345"/>
      <c r="Z342" s="345"/>
      <c r="AA342" s="345"/>
      <c r="AB342" s="345"/>
      <c r="AC342" s="345"/>
      <c r="AD342" s="334"/>
    </row>
    <row r="343" spans="1:30">
      <c r="A343" t="s">
        <v>492</v>
      </c>
      <c r="B343" s="301"/>
      <c r="C343" s="140" t="s">
        <v>1013</v>
      </c>
      <c r="D343" s="119" t="s">
        <v>10</v>
      </c>
      <c r="E343" s="119" t="s">
        <v>10</v>
      </c>
      <c r="F343" s="245">
        <v>0.41</v>
      </c>
      <c r="G343" s="245">
        <v>0.43</v>
      </c>
      <c r="H343" s="245" t="s">
        <v>0</v>
      </c>
      <c r="I343" s="100">
        <f t="shared" si="18"/>
        <v>0.84</v>
      </c>
      <c r="J343" s="245"/>
      <c r="K343" s="270">
        <f t="shared" si="19"/>
        <v>0.84</v>
      </c>
      <c r="L343" s="337"/>
      <c r="M343" s="337"/>
      <c r="N343" s="337"/>
      <c r="O343" s="339"/>
      <c r="P343" s="339"/>
      <c r="Q343" s="345"/>
      <c r="R343" s="345"/>
      <c r="S343" s="345"/>
      <c r="T343" s="345"/>
      <c r="U343" s="345"/>
      <c r="V343" s="345"/>
      <c r="W343" s="334"/>
      <c r="X343" s="345"/>
      <c r="Y343" s="345"/>
      <c r="Z343" s="345"/>
      <c r="AA343" s="345"/>
      <c r="AB343" s="345"/>
      <c r="AC343" s="345"/>
      <c r="AD343" s="334"/>
    </row>
    <row r="344" spans="1:30">
      <c r="A344" t="s">
        <v>492</v>
      </c>
      <c r="B344" s="301"/>
      <c r="C344" s="140" t="s">
        <v>1014</v>
      </c>
      <c r="D344" s="119" t="s">
        <v>10</v>
      </c>
      <c r="E344" s="119" t="s">
        <v>10</v>
      </c>
      <c r="F344" s="245">
        <v>0.19</v>
      </c>
      <c r="G344" s="245">
        <v>0.45</v>
      </c>
      <c r="H344" s="245" t="s">
        <v>0</v>
      </c>
      <c r="I344" s="100">
        <f t="shared" si="18"/>
        <v>0.64</v>
      </c>
      <c r="J344" s="245"/>
      <c r="K344" s="270">
        <f t="shared" si="19"/>
        <v>0.64</v>
      </c>
      <c r="L344" s="337"/>
      <c r="M344" s="337"/>
      <c r="N344" s="337"/>
      <c r="O344" s="339"/>
      <c r="P344" s="339"/>
      <c r="Q344" s="345"/>
      <c r="R344" s="345"/>
      <c r="S344" s="345"/>
      <c r="T344" s="345"/>
      <c r="U344" s="345"/>
      <c r="V344" s="345"/>
      <c r="W344" s="334"/>
      <c r="X344" s="345"/>
      <c r="Y344" s="345"/>
      <c r="Z344" s="345"/>
      <c r="AA344" s="345"/>
      <c r="AB344" s="345"/>
      <c r="AC344" s="345"/>
      <c r="AD344" s="334"/>
    </row>
    <row r="345" spans="1:30">
      <c r="A345" t="s">
        <v>492</v>
      </c>
      <c r="B345" s="301"/>
      <c r="C345" s="140" t="s">
        <v>1015</v>
      </c>
      <c r="D345" s="119" t="s">
        <v>127</v>
      </c>
      <c r="E345" s="119" t="s">
        <v>127</v>
      </c>
      <c r="F345" s="245" t="s">
        <v>0</v>
      </c>
      <c r="G345" s="245" t="s">
        <v>0</v>
      </c>
      <c r="H345" s="245">
        <v>0.52</v>
      </c>
      <c r="I345" s="100">
        <f t="shared" si="18"/>
        <v>0.52</v>
      </c>
      <c r="J345" s="245"/>
      <c r="K345" s="270">
        <f t="shared" si="19"/>
        <v>0.52</v>
      </c>
      <c r="L345" s="337"/>
      <c r="M345" s="337"/>
      <c r="N345" s="337"/>
      <c r="O345" s="339"/>
      <c r="P345" s="339"/>
      <c r="Q345" s="345"/>
      <c r="R345" s="345"/>
      <c r="S345" s="345"/>
      <c r="T345" s="345"/>
      <c r="U345" s="345"/>
      <c r="V345" s="345"/>
      <c r="W345" s="334"/>
      <c r="X345" s="345"/>
      <c r="Y345" s="345"/>
      <c r="Z345" s="345"/>
      <c r="AA345" s="345"/>
      <c r="AB345" s="345"/>
      <c r="AC345" s="345"/>
      <c r="AD345" s="334"/>
    </row>
    <row r="346" spans="1:30" ht="15.75" thickBot="1">
      <c r="A346" t="s">
        <v>492</v>
      </c>
      <c r="B346" s="316"/>
      <c r="C346" s="120" t="s">
        <v>1016</v>
      </c>
      <c r="D346" s="115" t="s">
        <v>122</v>
      </c>
      <c r="E346" s="115" t="s">
        <v>129</v>
      </c>
      <c r="F346" s="246" t="s">
        <v>0</v>
      </c>
      <c r="G346" s="246" t="s">
        <v>0</v>
      </c>
      <c r="H346" s="246">
        <v>0.36</v>
      </c>
      <c r="I346" s="161">
        <f t="shared" si="18"/>
        <v>0.36</v>
      </c>
      <c r="J346" s="246"/>
      <c r="K346" s="273">
        <f t="shared" si="19"/>
        <v>0.36</v>
      </c>
      <c r="L346" s="343"/>
      <c r="M346" s="343"/>
      <c r="N346" s="343"/>
      <c r="O346" s="340"/>
      <c r="P346" s="340"/>
      <c r="Q346" s="345"/>
      <c r="R346" s="345"/>
      <c r="S346" s="345"/>
      <c r="T346" s="345"/>
      <c r="U346" s="345"/>
      <c r="V346" s="345"/>
      <c r="W346" s="334"/>
      <c r="X346" s="345"/>
      <c r="Y346" s="345"/>
      <c r="Z346" s="345"/>
      <c r="AA346" s="345"/>
      <c r="AB346" s="345"/>
      <c r="AC346" s="345"/>
      <c r="AD346" s="334"/>
    </row>
    <row r="347" spans="1:30">
      <c r="A347" t="s">
        <v>493</v>
      </c>
      <c r="B347" s="295" t="s">
        <v>493</v>
      </c>
      <c r="C347" s="140" t="s">
        <v>1017</v>
      </c>
      <c r="D347" s="141" t="s">
        <v>129</v>
      </c>
      <c r="E347" s="141" t="s">
        <v>129</v>
      </c>
      <c r="F347" s="247" t="s">
        <v>0</v>
      </c>
      <c r="G347" s="247" t="s">
        <v>0</v>
      </c>
      <c r="H347" s="247">
        <v>0.12</v>
      </c>
      <c r="I347" s="159">
        <f t="shared" si="18"/>
        <v>0.12</v>
      </c>
      <c r="J347" s="247"/>
      <c r="K347" s="271">
        <f t="shared" si="19"/>
        <v>0.12</v>
      </c>
      <c r="L347" s="337">
        <f>AVERAGE(F347:F355)</f>
        <v>0.97000000000000008</v>
      </c>
      <c r="M347" s="337">
        <f>AVERAGE(G347:G355)</f>
        <v>0.21333333333333335</v>
      </c>
      <c r="N347" s="337">
        <f>SUM(L347:M355)</f>
        <v>1.4533333333333334</v>
      </c>
      <c r="O347" s="344">
        <f>AVERAGE(H347:H355)</f>
        <v>0.60333333333333328</v>
      </c>
      <c r="P347" s="339">
        <f>AVERAGE(I347:I355)</f>
        <v>0.79666666666666675</v>
      </c>
      <c r="Q347" s="345">
        <f>IF(COUNTIF(E347:E355,"=Encosta Direita")=0,"-",AVERAGEIF(E347:E355,"=Encosta Direita",I347:I355))</f>
        <v>0.12</v>
      </c>
      <c r="R347" s="345">
        <f>IF(COUNTIF(E347:E355,"=Encosta Esquerda")=0,"-",AVERAGEIF(E347:E355,"=Encosta Esquerda",I347:I355))</f>
        <v>0.86</v>
      </c>
      <c r="S347" s="345">
        <f>IF(COUNTIF(E347:E355,"=Planície Direita")=0,"-",AVERAGEIF(E347:E355,"=Planície Direita",I347:I355))</f>
        <v>0.77</v>
      </c>
      <c r="T347" s="345">
        <f>IF(COUNTIF(E347:E355,"=Planície Esquerda")=0,"-",AVERAGEIF(E347:E355,"=Planície Esquerda",I347:I355))</f>
        <v>0.83</v>
      </c>
      <c r="U347" s="345">
        <f>IF(COUNTIF(E347:E355,"=Margem Direita")=0,"-",AVERAGEIF(E347:E355,"=Margem Direita",I347:I355))</f>
        <v>0.55000000000000004</v>
      </c>
      <c r="V347" s="345">
        <f>IF(COUNTIF(E347:E355,"=Margem Esquerda")=0,"-",AVERAGEIF(E347:E355,"=Margem Esquerda",I347:I355))</f>
        <v>0.49</v>
      </c>
      <c r="W347" s="334">
        <f>IF(COUNTIF(E347:E355,"=Calha")=0,"-",AVERAGEIF(E347:E355,"=Calha",I347:I355))</f>
        <v>1.1833333333333333</v>
      </c>
      <c r="X347" s="345">
        <f>IF(COUNTIF(E347:E355,"=Encosta Direita")=0,"-",AVERAGEIF(E347:E355,"=Encosta Direita",K347:K355))</f>
        <v>0.12</v>
      </c>
      <c r="Y347" s="345">
        <f>IF(COUNTIF(E347:E355,"=Encosta Esquerda")=0,"-",AVERAGEIF(E347:E355,"=Encosta Esquerda",K347:K355))</f>
        <v>0.86</v>
      </c>
      <c r="Z347" s="345">
        <f>IF(COUNTIF(E347:E355,"=Planície Direita")=0,"-",AVERAGEIF(E347:E355,"=Planície Direita",K347:K355))</f>
        <v>0.77</v>
      </c>
      <c r="AA347" s="345">
        <f>IF(COUNTIF(E347:E355,"=Planície Esquerda")=0,"-",AVERAGEIF(E347:E355,"=Planície Esquerda",K347:K355))</f>
        <v>0.83</v>
      </c>
      <c r="AB347" s="345">
        <f>IF(COUNTIF(E347:E355,"=Margem Direita")=0,"-",AVERAGEIF(E347:E355,"=Margem Direita",K347:K355))</f>
        <v>0.55000000000000004</v>
      </c>
      <c r="AC347" s="345">
        <f>IF(COUNTIF(E347:E355,"=Margem Esquerda")=0,"-",AVERAGEIF(E347:E355,"=Margem Esquerda",K347:K355))</f>
        <v>0.49</v>
      </c>
      <c r="AD347" s="334">
        <f>IF(COUNTIF(E347:E355,"=Calha")=0,"-",AVERAGEIF(E347:E355,"=Calha",K347:K355))</f>
        <v>1.1833333333333333</v>
      </c>
    </row>
    <row r="348" spans="1:30">
      <c r="A348" t="s">
        <v>493</v>
      </c>
      <c r="B348" s="288"/>
      <c r="C348" s="140" t="s">
        <v>1018</v>
      </c>
      <c r="D348" s="119" t="s">
        <v>128</v>
      </c>
      <c r="E348" s="119" t="s">
        <v>128</v>
      </c>
      <c r="F348" s="245" t="s">
        <v>0</v>
      </c>
      <c r="G348" s="245" t="s">
        <v>0</v>
      </c>
      <c r="H348" s="245">
        <v>0.77</v>
      </c>
      <c r="I348" s="100">
        <f t="shared" si="18"/>
        <v>0.77</v>
      </c>
      <c r="J348" s="245"/>
      <c r="K348" s="270">
        <f t="shared" si="19"/>
        <v>0.77</v>
      </c>
      <c r="L348" s="337"/>
      <c r="M348" s="337"/>
      <c r="N348" s="337"/>
      <c r="O348" s="339"/>
      <c r="P348" s="339"/>
      <c r="Q348" s="345"/>
      <c r="R348" s="345"/>
      <c r="S348" s="345"/>
      <c r="T348" s="345"/>
      <c r="U348" s="345"/>
      <c r="V348" s="345"/>
      <c r="W348" s="334"/>
      <c r="X348" s="345"/>
      <c r="Y348" s="345"/>
      <c r="Z348" s="345"/>
      <c r="AA348" s="345"/>
      <c r="AB348" s="345"/>
      <c r="AC348" s="345"/>
      <c r="AD348" s="334"/>
    </row>
    <row r="349" spans="1:30">
      <c r="A349" t="s">
        <v>493</v>
      </c>
      <c r="B349" s="288"/>
      <c r="C349" s="140" t="s">
        <v>1019</v>
      </c>
      <c r="D349" s="119" t="s">
        <v>127</v>
      </c>
      <c r="E349" s="119" t="s">
        <v>127</v>
      </c>
      <c r="F349" s="245" t="s">
        <v>0</v>
      </c>
      <c r="G349" s="245" t="s">
        <v>0</v>
      </c>
      <c r="H349" s="245">
        <v>0.55000000000000004</v>
      </c>
      <c r="I349" s="100">
        <f t="shared" si="18"/>
        <v>0.55000000000000004</v>
      </c>
      <c r="J349" s="245"/>
      <c r="K349" s="270">
        <f t="shared" si="19"/>
        <v>0.55000000000000004</v>
      </c>
      <c r="L349" s="337"/>
      <c r="M349" s="337"/>
      <c r="N349" s="337"/>
      <c r="O349" s="339"/>
      <c r="P349" s="339"/>
      <c r="Q349" s="345"/>
      <c r="R349" s="345"/>
      <c r="S349" s="345"/>
      <c r="T349" s="345"/>
      <c r="U349" s="345"/>
      <c r="V349" s="345"/>
      <c r="W349" s="334"/>
      <c r="X349" s="345"/>
      <c r="Y349" s="345"/>
      <c r="Z349" s="345"/>
      <c r="AA349" s="345"/>
      <c r="AB349" s="345"/>
      <c r="AC349" s="345"/>
      <c r="AD349" s="334"/>
    </row>
    <row r="350" spans="1:30">
      <c r="A350" t="s">
        <v>493</v>
      </c>
      <c r="B350" s="288"/>
      <c r="C350" s="140" t="s">
        <v>1020</v>
      </c>
      <c r="D350" s="119" t="s">
        <v>10</v>
      </c>
      <c r="E350" s="119" t="s">
        <v>10</v>
      </c>
      <c r="F350" s="131">
        <v>1.4</v>
      </c>
      <c r="G350" s="245">
        <v>0</v>
      </c>
      <c r="H350" s="245" t="s">
        <v>0</v>
      </c>
      <c r="I350" s="100">
        <f t="shared" si="18"/>
        <v>1.4</v>
      </c>
      <c r="J350" s="245"/>
      <c r="K350" s="270">
        <f t="shared" si="19"/>
        <v>1.4</v>
      </c>
      <c r="L350" s="337"/>
      <c r="M350" s="337"/>
      <c r="N350" s="337"/>
      <c r="O350" s="339"/>
      <c r="P350" s="339"/>
      <c r="Q350" s="345"/>
      <c r="R350" s="345"/>
      <c r="S350" s="345"/>
      <c r="T350" s="345"/>
      <c r="U350" s="345"/>
      <c r="V350" s="345"/>
      <c r="W350" s="334"/>
      <c r="X350" s="345"/>
      <c r="Y350" s="345"/>
      <c r="Z350" s="345"/>
      <c r="AA350" s="345"/>
      <c r="AB350" s="345"/>
      <c r="AC350" s="345"/>
      <c r="AD350" s="334"/>
    </row>
    <row r="351" spans="1:30">
      <c r="A351" t="s">
        <v>493</v>
      </c>
      <c r="B351" s="288"/>
      <c r="C351" s="140" t="s">
        <v>1021</v>
      </c>
      <c r="D351" s="119" t="s">
        <v>10</v>
      </c>
      <c r="E351" s="119" t="s">
        <v>10</v>
      </c>
      <c r="F351" s="245">
        <v>0.51</v>
      </c>
      <c r="G351" s="245">
        <v>0.64</v>
      </c>
      <c r="H351" s="245" t="s">
        <v>0</v>
      </c>
      <c r="I351" s="100">
        <f t="shared" si="18"/>
        <v>1.1499999999999999</v>
      </c>
      <c r="J351" s="245"/>
      <c r="K351" s="270">
        <f t="shared" si="19"/>
        <v>1.1499999999999999</v>
      </c>
      <c r="L351" s="337"/>
      <c r="M351" s="337"/>
      <c r="N351" s="337"/>
      <c r="O351" s="339"/>
      <c r="P351" s="339"/>
      <c r="Q351" s="345"/>
      <c r="R351" s="345"/>
      <c r="S351" s="345"/>
      <c r="T351" s="345"/>
      <c r="U351" s="345"/>
      <c r="V351" s="345"/>
      <c r="W351" s="334"/>
      <c r="X351" s="345"/>
      <c r="Y351" s="345"/>
      <c r="Z351" s="345"/>
      <c r="AA351" s="345"/>
      <c r="AB351" s="345"/>
      <c r="AC351" s="345"/>
      <c r="AD351" s="334"/>
    </row>
    <row r="352" spans="1:30">
      <c r="A352" t="s">
        <v>493</v>
      </c>
      <c r="B352" s="288"/>
      <c r="C352" s="140" t="s">
        <v>1022</v>
      </c>
      <c r="D352" s="119" t="s">
        <v>10</v>
      </c>
      <c r="E352" s="119" t="s">
        <v>10</v>
      </c>
      <c r="F352" s="245">
        <v>1</v>
      </c>
      <c r="G352" s="245">
        <v>0</v>
      </c>
      <c r="H352" s="245" t="s">
        <v>0</v>
      </c>
      <c r="I352" s="100">
        <f t="shared" si="18"/>
        <v>1</v>
      </c>
      <c r="J352" s="245"/>
      <c r="K352" s="270">
        <f t="shared" si="19"/>
        <v>1</v>
      </c>
      <c r="L352" s="337"/>
      <c r="M352" s="337"/>
      <c r="N352" s="337"/>
      <c r="O352" s="339"/>
      <c r="P352" s="339"/>
      <c r="Q352" s="345"/>
      <c r="R352" s="345"/>
      <c r="S352" s="345"/>
      <c r="T352" s="345"/>
      <c r="U352" s="345"/>
      <c r="V352" s="345"/>
      <c r="W352" s="334"/>
      <c r="X352" s="345"/>
      <c r="Y352" s="345"/>
      <c r="Z352" s="345"/>
      <c r="AA352" s="345"/>
      <c r="AB352" s="345"/>
      <c r="AC352" s="345"/>
      <c r="AD352" s="334"/>
    </row>
    <row r="353" spans="1:30">
      <c r="A353" t="s">
        <v>493</v>
      </c>
      <c r="B353" s="288"/>
      <c r="C353" s="140" t="s">
        <v>1023</v>
      </c>
      <c r="D353" s="119" t="s">
        <v>126</v>
      </c>
      <c r="E353" s="119" t="s">
        <v>126</v>
      </c>
      <c r="F353" s="245" t="s">
        <v>0</v>
      </c>
      <c r="G353" s="245" t="s">
        <v>0</v>
      </c>
      <c r="H353" s="245">
        <v>0.49</v>
      </c>
      <c r="I353" s="100">
        <f t="shared" si="18"/>
        <v>0.49</v>
      </c>
      <c r="J353" s="245"/>
      <c r="K353" s="270">
        <f t="shared" si="19"/>
        <v>0.49</v>
      </c>
      <c r="L353" s="337">
        <f>AVERAGE(F353:F361)</f>
        <v>0.20666666666666667</v>
      </c>
      <c r="M353" s="337">
        <f>AVERAGE(G353:G361)</f>
        <v>6.3333333333333339E-2</v>
      </c>
      <c r="N353" s="337">
        <f>AVERAGE(H353:H361)</f>
        <v>0.505</v>
      </c>
      <c r="O353" s="339"/>
      <c r="P353" s="339">
        <f t="shared" ref="P353" si="21">AVERAGE(L353:L361)</f>
        <v>0.23527777777777778</v>
      </c>
      <c r="Q353" s="345"/>
      <c r="R353" s="345"/>
      <c r="S353" s="345"/>
      <c r="T353" s="345"/>
      <c r="U353" s="345"/>
      <c r="V353" s="345"/>
      <c r="W353" s="334"/>
      <c r="X353" s="345"/>
      <c r="Y353" s="345"/>
      <c r="Z353" s="345"/>
      <c r="AA353" s="345"/>
      <c r="AB353" s="345"/>
      <c r="AC353" s="345"/>
      <c r="AD353" s="334"/>
    </row>
    <row r="354" spans="1:30">
      <c r="A354" t="s">
        <v>493</v>
      </c>
      <c r="B354" s="288"/>
      <c r="C354" s="140" t="s">
        <v>1024</v>
      </c>
      <c r="D354" s="119" t="s">
        <v>125</v>
      </c>
      <c r="E354" s="119" t="s">
        <v>125</v>
      </c>
      <c r="F354" s="245" t="s">
        <v>0</v>
      </c>
      <c r="G354" s="245" t="s">
        <v>0</v>
      </c>
      <c r="H354" s="245">
        <v>0.83</v>
      </c>
      <c r="I354" s="100">
        <f t="shared" si="18"/>
        <v>0.83</v>
      </c>
      <c r="J354" s="245"/>
      <c r="K354" s="270">
        <f t="shared" si="19"/>
        <v>0.83</v>
      </c>
      <c r="L354" s="337"/>
      <c r="M354" s="337"/>
      <c r="N354" s="337"/>
      <c r="O354" s="339"/>
      <c r="P354" s="339"/>
      <c r="Q354" s="345"/>
      <c r="R354" s="345"/>
      <c r="S354" s="345"/>
      <c r="T354" s="345"/>
      <c r="U354" s="345"/>
      <c r="V354" s="345"/>
      <c r="W354" s="334"/>
      <c r="X354" s="345"/>
      <c r="Y354" s="345"/>
      <c r="Z354" s="345"/>
      <c r="AA354" s="345"/>
      <c r="AB354" s="345"/>
      <c r="AC354" s="345"/>
      <c r="AD354" s="334"/>
    </row>
    <row r="355" spans="1:30" ht="15.75" thickBot="1">
      <c r="A355" t="s">
        <v>493</v>
      </c>
      <c r="B355" s="288"/>
      <c r="C355" s="120" t="s">
        <v>1025</v>
      </c>
      <c r="D355" s="144" t="s">
        <v>124</v>
      </c>
      <c r="E355" s="144" t="s">
        <v>124</v>
      </c>
      <c r="F355" s="246" t="s">
        <v>0</v>
      </c>
      <c r="G355" s="246" t="s">
        <v>0</v>
      </c>
      <c r="H355" s="246">
        <v>0.86</v>
      </c>
      <c r="I355" s="161">
        <f t="shared" si="18"/>
        <v>0.86</v>
      </c>
      <c r="J355" s="246"/>
      <c r="K355" s="273">
        <f t="shared" si="19"/>
        <v>0.86</v>
      </c>
      <c r="L355" s="359"/>
      <c r="M355" s="359"/>
      <c r="N355" s="359"/>
      <c r="O355" s="346"/>
      <c r="P355" s="346"/>
      <c r="Q355" s="345"/>
      <c r="R355" s="345"/>
      <c r="S355" s="345"/>
      <c r="T355" s="345"/>
      <c r="U355" s="345"/>
      <c r="V355" s="345"/>
      <c r="W355" s="334"/>
      <c r="X355" s="345"/>
      <c r="Y355" s="345"/>
      <c r="Z355" s="345"/>
      <c r="AA355" s="345"/>
      <c r="AB355" s="345"/>
      <c r="AC355" s="345"/>
      <c r="AD355" s="334"/>
    </row>
    <row r="356" spans="1:30">
      <c r="A356" t="s">
        <v>494</v>
      </c>
      <c r="B356" s="289" t="s">
        <v>494</v>
      </c>
      <c r="C356" s="140" t="s">
        <v>1026</v>
      </c>
      <c r="D356" s="214" t="s">
        <v>122</v>
      </c>
      <c r="E356" s="214" t="s">
        <v>124</v>
      </c>
      <c r="F356" s="247" t="s">
        <v>0</v>
      </c>
      <c r="G356" s="247" t="s">
        <v>0</v>
      </c>
      <c r="H356" s="247">
        <v>0.12</v>
      </c>
      <c r="I356" s="159">
        <f t="shared" si="18"/>
        <v>0.12</v>
      </c>
      <c r="J356" s="247"/>
      <c r="K356" s="271">
        <f t="shared" si="19"/>
        <v>0.12</v>
      </c>
      <c r="L356" s="336">
        <f>AVERAGE(F356:F363)</f>
        <v>0.20666666666666667</v>
      </c>
      <c r="M356" s="336">
        <f>AVERAGE(G356:G363)</f>
        <v>6.3333333333333339E-2</v>
      </c>
      <c r="N356" s="336">
        <f>SUM(L356:M363)</f>
        <v>0.745</v>
      </c>
      <c r="O356" s="338">
        <f>AVERAGE(H356:H363)</f>
        <v>0.40800000000000003</v>
      </c>
      <c r="P356" s="338">
        <f>AVERAGE(I356:I363)</f>
        <v>0.35625000000000001</v>
      </c>
      <c r="Q356" s="336">
        <f>IF(COUNTIF(E356:E363,"=Encosta Direita")=0,"-",AVERAGEIF(E356:E363,"=Encosta Direita",I356:I363))</f>
        <v>0.16</v>
      </c>
      <c r="R356" s="336">
        <f>IF(COUNTIF(E356:E363,"=Encosta Esquerda")=0,"-",AVERAGEIF(E356:E363,"=Encosta Esquerda",I356:I363))</f>
        <v>0.12</v>
      </c>
      <c r="S356" s="336" t="str">
        <f>IF(COUNTIF(E356:E363,"=Planície Direita")=0,"-",AVERAGEIF(E356:E363,"=Planície Direita",I356:I363))</f>
        <v>-</v>
      </c>
      <c r="T356" s="336">
        <f>IF(COUNTIF(E356:E363,"=Planície Esquerda")=0,"-",AVERAGEIF(E356:E363,"=Planície Esquerda",I356:I363))</f>
        <v>0.16</v>
      </c>
      <c r="U356" s="336">
        <f>IF(COUNTIF(E356:E363,"=Margem Direita")=0,"-",AVERAGEIF(E356:E363,"=Margem Direita",I356:I363))</f>
        <v>1.03</v>
      </c>
      <c r="V356" s="336">
        <f>IF(COUNTIF(E356:E363,"=Margem Esquerda")=0,"-",AVERAGEIF(E356:E363,"=Margem Esquerda",I356:I363))</f>
        <v>0.56999999999999995</v>
      </c>
      <c r="W356" s="338">
        <f>IF(COUNTIF(E356:E363,"=Calha")=0,"-",AVERAGEIF(E356:E363,"=Calha",I356:I363))</f>
        <v>0.26999999999999996</v>
      </c>
      <c r="X356" s="336">
        <f>IF(COUNTIF(E356:E363,"=Encosta Direita")=0,"-",AVERAGEIF(E356:E363,"=Encosta Direita",K356:K363))</f>
        <v>0.16</v>
      </c>
      <c r="Y356" s="336">
        <f>IF(COUNTIF(E356:E363,"=Encosta Esquerda")=0,"-",AVERAGEIF(E356:E363,"=Encosta Esquerda",K356:K363))</f>
        <v>0.12</v>
      </c>
      <c r="Z356" s="336" t="str">
        <f>IF(COUNTIF(E356:E363,"=Planície Direita")=0,"-",AVERAGEIF(E356:E363,"=Planície Direita",K356:K363))</f>
        <v>-</v>
      </c>
      <c r="AA356" s="336">
        <f>IF(COUNTIF(E356:E363,"=Planície Esquerda")=0,"-",AVERAGEIF(E356:E363,"=Planície Esquerda",K356:K363))</f>
        <v>0.16</v>
      </c>
      <c r="AB356" s="336">
        <f>IF(COUNTIF(E356:E363,"=Margem Direita")=0,"-",AVERAGEIF(E356:E363,"=Margem Direita",K356:K363))</f>
        <v>1.03</v>
      </c>
      <c r="AC356" s="336">
        <f>IF(COUNTIF(E356:E363,"=Margem Esquerda")=0,"-",AVERAGEIF(E356:E363,"=Margem Esquerda",K356:K363))</f>
        <v>0.56999999999999995</v>
      </c>
      <c r="AD356" s="338">
        <f>IF(COUNTIF(E356:E363,"=Calha")=0,"-",AVERAGEIF(E356:E363,"=Calha",K356:K363))</f>
        <v>0.26999999999999996</v>
      </c>
    </row>
    <row r="357" spans="1:30">
      <c r="A357" t="s">
        <v>494</v>
      </c>
      <c r="B357" s="290"/>
      <c r="C357" s="140" t="s">
        <v>1027</v>
      </c>
      <c r="D357" s="112" t="s">
        <v>122</v>
      </c>
      <c r="E357" s="112" t="s">
        <v>125</v>
      </c>
      <c r="F357" s="245" t="s">
        <v>0</v>
      </c>
      <c r="G357" s="245" t="s">
        <v>0</v>
      </c>
      <c r="H357" s="245">
        <v>0.16</v>
      </c>
      <c r="I357" s="100">
        <f t="shared" si="18"/>
        <v>0.16</v>
      </c>
      <c r="J357" s="245"/>
      <c r="K357" s="270">
        <f t="shared" si="19"/>
        <v>0.16</v>
      </c>
      <c r="L357" s="337"/>
      <c r="M357" s="337"/>
      <c r="N357" s="337"/>
      <c r="O357" s="339"/>
      <c r="P357" s="339"/>
      <c r="Q357" s="337"/>
      <c r="R357" s="337"/>
      <c r="S357" s="337"/>
      <c r="T357" s="337"/>
      <c r="U357" s="337"/>
      <c r="V357" s="337"/>
      <c r="W357" s="339"/>
      <c r="X357" s="337"/>
      <c r="Y357" s="337"/>
      <c r="Z357" s="337"/>
      <c r="AA357" s="337"/>
      <c r="AB357" s="337"/>
      <c r="AC357" s="337"/>
      <c r="AD357" s="339"/>
    </row>
    <row r="358" spans="1:30">
      <c r="A358" t="s">
        <v>494</v>
      </c>
      <c r="B358" s="290"/>
      <c r="C358" s="140" t="s">
        <v>1028</v>
      </c>
      <c r="D358" s="112" t="s">
        <v>122</v>
      </c>
      <c r="E358" s="112" t="s">
        <v>126</v>
      </c>
      <c r="F358" s="245" t="s">
        <v>0</v>
      </c>
      <c r="G358" s="245" t="s">
        <v>0</v>
      </c>
      <c r="H358" s="245">
        <v>0.56999999999999995</v>
      </c>
      <c r="I358" s="100">
        <f t="shared" si="18"/>
        <v>0.56999999999999995</v>
      </c>
      <c r="J358" s="245"/>
      <c r="K358" s="270">
        <f t="shared" si="19"/>
        <v>0.56999999999999995</v>
      </c>
      <c r="L358" s="337"/>
      <c r="M358" s="337"/>
      <c r="N358" s="337"/>
      <c r="O358" s="339"/>
      <c r="P358" s="339"/>
      <c r="Q358" s="337"/>
      <c r="R358" s="337"/>
      <c r="S358" s="337"/>
      <c r="T358" s="337"/>
      <c r="U358" s="337"/>
      <c r="V358" s="337"/>
      <c r="W358" s="339"/>
      <c r="X358" s="337"/>
      <c r="Y358" s="337"/>
      <c r="Z358" s="337"/>
      <c r="AA358" s="337"/>
      <c r="AB358" s="337"/>
      <c r="AC358" s="337"/>
      <c r="AD358" s="339"/>
    </row>
    <row r="359" spans="1:30">
      <c r="A359" t="s">
        <v>494</v>
      </c>
      <c r="B359" s="290"/>
      <c r="C359" s="140" t="s">
        <v>1029</v>
      </c>
      <c r="D359" s="112" t="s">
        <v>10</v>
      </c>
      <c r="E359" s="112" t="s">
        <v>10</v>
      </c>
      <c r="F359" s="245">
        <v>0.1</v>
      </c>
      <c r="G359" s="245">
        <v>0</v>
      </c>
      <c r="H359" s="245" t="s">
        <v>0</v>
      </c>
      <c r="I359" s="100">
        <f t="shared" si="18"/>
        <v>0.1</v>
      </c>
      <c r="J359" s="245"/>
      <c r="K359" s="270">
        <f t="shared" si="19"/>
        <v>0.1</v>
      </c>
      <c r="L359" s="337"/>
      <c r="M359" s="337"/>
      <c r="N359" s="337"/>
      <c r="O359" s="339"/>
      <c r="P359" s="339"/>
      <c r="Q359" s="337"/>
      <c r="R359" s="337"/>
      <c r="S359" s="337"/>
      <c r="T359" s="337"/>
      <c r="U359" s="337"/>
      <c r="V359" s="337"/>
      <c r="W359" s="339"/>
      <c r="X359" s="337"/>
      <c r="Y359" s="337"/>
      <c r="Z359" s="337"/>
      <c r="AA359" s="337"/>
      <c r="AB359" s="337"/>
      <c r="AC359" s="337"/>
      <c r="AD359" s="339"/>
    </row>
    <row r="360" spans="1:30">
      <c r="A360" t="s">
        <v>494</v>
      </c>
      <c r="B360" s="290"/>
      <c r="C360" s="140" t="s">
        <v>1030</v>
      </c>
      <c r="D360" s="112" t="s">
        <v>10</v>
      </c>
      <c r="E360" s="112" t="s">
        <v>10</v>
      </c>
      <c r="F360" s="245">
        <v>0.52</v>
      </c>
      <c r="G360" s="245">
        <v>0.19</v>
      </c>
      <c r="H360" s="245" t="s">
        <v>0</v>
      </c>
      <c r="I360" s="100">
        <f t="shared" si="18"/>
        <v>0.71</v>
      </c>
      <c r="J360" s="245"/>
      <c r="K360" s="270">
        <f t="shared" si="19"/>
        <v>0.71</v>
      </c>
      <c r="L360" s="337"/>
      <c r="M360" s="337"/>
      <c r="N360" s="337"/>
      <c r="O360" s="339"/>
      <c r="P360" s="339"/>
      <c r="Q360" s="337"/>
      <c r="R360" s="337"/>
      <c r="S360" s="337"/>
      <c r="T360" s="337"/>
      <c r="U360" s="337"/>
      <c r="V360" s="337"/>
      <c r="W360" s="339"/>
      <c r="X360" s="337"/>
      <c r="Y360" s="337"/>
      <c r="Z360" s="337"/>
      <c r="AA360" s="337"/>
      <c r="AB360" s="337"/>
      <c r="AC360" s="337"/>
      <c r="AD360" s="339"/>
    </row>
    <row r="361" spans="1:30">
      <c r="A361" t="s">
        <v>494</v>
      </c>
      <c r="B361" s="290"/>
      <c r="C361" s="140" t="s">
        <v>1031</v>
      </c>
      <c r="D361" s="112" t="s">
        <v>10</v>
      </c>
      <c r="E361" s="112" t="s">
        <v>10</v>
      </c>
      <c r="F361" s="245">
        <v>0</v>
      </c>
      <c r="G361" s="245">
        <v>0</v>
      </c>
      <c r="H361" s="245" t="s">
        <v>0</v>
      </c>
      <c r="I361" s="100">
        <f t="shared" si="18"/>
        <v>0</v>
      </c>
      <c r="J361" s="245"/>
      <c r="K361" s="270">
        <f t="shared" si="19"/>
        <v>0</v>
      </c>
      <c r="L361" s="337">
        <f>AVERAGE(F361:F369)</f>
        <v>0.29249999999999998</v>
      </c>
      <c r="M361" s="337">
        <f>AVERAGE(G361:G369)</f>
        <v>0.1825</v>
      </c>
      <c r="N361" s="337">
        <f t="shared" ref="N361" si="22">SUM(L361:M369)</f>
        <v>1.1083333333333334</v>
      </c>
      <c r="O361" s="339"/>
      <c r="P361" s="339">
        <f>AVERAGE(I361:I369)</f>
        <v>0.52</v>
      </c>
      <c r="Q361" s="337">
        <f>AVERAGEIF(E361:E369,"=Encosta Direita",I361:I369)</f>
        <v>0.16</v>
      </c>
      <c r="R361" s="337">
        <f>AVERAGEIF(E361:E369,"=Encosta Direita",I361:I369)</f>
        <v>0.16</v>
      </c>
      <c r="S361" s="337" t="e">
        <f>AVERAGEIF(E361:E369,"=Planície Direita",I361:I369)</f>
        <v>#DIV/0!</v>
      </c>
      <c r="T361" s="337">
        <f>AVERAGEIF(E361:E369,"=Planície Esquerda",I361:I369)</f>
        <v>0.94</v>
      </c>
      <c r="U361" s="337">
        <f>AVERAGEIF(E361:E369,"=Margem Direita",I361:I369)</f>
        <v>1.03</v>
      </c>
      <c r="V361" s="337">
        <f>AVERAGEIF(E361:E369,"=Margem Esquerda",I361:I369)</f>
        <v>0.63</v>
      </c>
      <c r="W361" s="339">
        <f>AVERAGEIF(E361:E369,"=Calha",I361:I369)</f>
        <v>0.47499999999999998</v>
      </c>
      <c r="X361" s="337" t="e">
        <f>AVERAGEIF(L361:L369,"=Encosta Direita",P361:P369)</f>
        <v>#DIV/0!</v>
      </c>
      <c r="Y361" s="337" t="e">
        <f>AVERAGEIF(L361:L369,"=Encosta Direita",P361:P369)</f>
        <v>#DIV/0!</v>
      </c>
      <c r="Z361" s="337" t="e">
        <f>AVERAGEIF(L361:L369,"=Planície Direita",P361:P369)</f>
        <v>#DIV/0!</v>
      </c>
      <c r="AA361" s="337" t="e">
        <f>AVERAGEIF(L361:L369,"=Planície Esquerda",P361:P369)</f>
        <v>#DIV/0!</v>
      </c>
      <c r="AB361" s="337" t="e">
        <f>AVERAGEIF(L361:L369,"=Margem Direita",P361:P369)</f>
        <v>#DIV/0!</v>
      </c>
      <c r="AC361" s="337" t="e">
        <f>AVERAGEIF(L361:L369,"=Margem Esquerda",P361:P369)</f>
        <v>#DIV/0!</v>
      </c>
      <c r="AD361" s="339" t="e">
        <f>AVERAGEIF(L361:L369,"=Calha",P361:P369)</f>
        <v>#DIV/0!</v>
      </c>
    </row>
    <row r="362" spans="1:30">
      <c r="A362" t="s">
        <v>494</v>
      </c>
      <c r="B362" s="290"/>
      <c r="C362" s="140" t="s">
        <v>1032</v>
      </c>
      <c r="D362" s="112" t="s">
        <v>122</v>
      </c>
      <c r="E362" s="112" t="s">
        <v>127</v>
      </c>
      <c r="F362" s="245" t="s">
        <v>0</v>
      </c>
      <c r="G362" s="245" t="s">
        <v>0</v>
      </c>
      <c r="H362" s="245">
        <v>1.03</v>
      </c>
      <c r="I362" s="100">
        <f t="shared" si="18"/>
        <v>1.03</v>
      </c>
      <c r="J362" s="245"/>
      <c r="K362" s="270">
        <f t="shared" si="19"/>
        <v>1.03</v>
      </c>
      <c r="L362" s="337"/>
      <c r="M362" s="337"/>
      <c r="N362" s="337"/>
      <c r="O362" s="339"/>
      <c r="P362" s="339"/>
      <c r="Q362" s="337"/>
      <c r="R362" s="337"/>
      <c r="S362" s="337"/>
      <c r="T362" s="337"/>
      <c r="U362" s="337"/>
      <c r="V362" s="337"/>
      <c r="W362" s="339"/>
      <c r="X362" s="337"/>
      <c r="Y362" s="337"/>
      <c r="Z362" s="337"/>
      <c r="AA362" s="337"/>
      <c r="AB362" s="337"/>
      <c r="AC362" s="337"/>
      <c r="AD362" s="339"/>
    </row>
    <row r="363" spans="1:30" ht="15.75" thickBot="1">
      <c r="A363" t="s">
        <v>494</v>
      </c>
      <c r="B363" s="290"/>
      <c r="C363" s="120" t="s">
        <v>1033</v>
      </c>
      <c r="D363" s="124" t="s">
        <v>122</v>
      </c>
      <c r="E363" s="124" t="s">
        <v>129</v>
      </c>
      <c r="F363" s="244" t="s">
        <v>0</v>
      </c>
      <c r="G363" s="244" t="s">
        <v>0</v>
      </c>
      <c r="H363" s="244">
        <v>0.16</v>
      </c>
      <c r="I363" s="158">
        <f t="shared" si="18"/>
        <v>0.16</v>
      </c>
      <c r="J363" s="244"/>
      <c r="K363" s="269">
        <f t="shared" si="19"/>
        <v>0.16</v>
      </c>
      <c r="L363" s="359"/>
      <c r="M363" s="359"/>
      <c r="N363" s="359"/>
      <c r="O363" s="346"/>
      <c r="P363" s="346"/>
      <c r="Q363" s="359"/>
      <c r="R363" s="359"/>
      <c r="S363" s="359"/>
      <c r="T363" s="359"/>
      <c r="U363" s="359"/>
      <c r="V363" s="359"/>
      <c r="W363" s="346"/>
      <c r="X363" s="359"/>
      <c r="Y363" s="359"/>
      <c r="Z363" s="359"/>
      <c r="AA363" s="359"/>
      <c r="AB363" s="359"/>
      <c r="AC363" s="359"/>
      <c r="AD363" s="346"/>
    </row>
    <row r="364" spans="1:30">
      <c r="A364" t="s">
        <v>495</v>
      </c>
      <c r="B364" s="287" t="s">
        <v>495</v>
      </c>
      <c r="C364" s="140" t="s">
        <v>1034</v>
      </c>
      <c r="D364" s="154" t="s">
        <v>124</v>
      </c>
      <c r="E364" s="154" t="s">
        <v>124</v>
      </c>
      <c r="F364" s="248" t="s">
        <v>0</v>
      </c>
      <c r="G364" s="248" t="s">
        <v>0</v>
      </c>
      <c r="H364" s="248">
        <v>0.02</v>
      </c>
      <c r="I364" s="160">
        <f t="shared" si="18"/>
        <v>0.02</v>
      </c>
      <c r="J364" s="248"/>
      <c r="K364" s="272">
        <f t="shared" si="19"/>
        <v>0.02</v>
      </c>
      <c r="L364" s="336">
        <f>AVERAGE(F364:F373)</f>
        <v>0.38999999999999996</v>
      </c>
      <c r="M364" s="336">
        <f>AVERAGE(G364:G373)</f>
        <v>0.24333333333333332</v>
      </c>
      <c r="N364" s="336">
        <f>SUM(L364:M373)</f>
        <v>0.6333333333333333</v>
      </c>
      <c r="O364" s="338">
        <f>AVERAGE(H364:H373)</f>
        <v>0.41857142857142854</v>
      </c>
      <c r="P364" s="338">
        <f>AVERAGE(I364:I373)</f>
        <v>0.4830000000000001</v>
      </c>
      <c r="Q364" s="345">
        <f>IF(COUNTIF(E364:E373,"=Encosta Direita")=0,"-",AVERAGEIF(E364:E373,"=Encosta Direita",I364:I373))</f>
        <v>0.12</v>
      </c>
      <c r="R364" s="345">
        <f>IF(COUNTIF(E364:E373,"=Encosta Esquerda")=0,"-",AVERAGEIF(E364:E373,"=Encosta Esquerda",I364:I373))</f>
        <v>0.02</v>
      </c>
      <c r="S364" s="345">
        <f>IF(COUNTIF(E364:E373,"=Planície Direita")=0,"-",AVERAGEIF(E364:E373,"=Planície Direita",I364:I373))</f>
        <v>0.52500000000000002</v>
      </c>
      <c r="T364" s="345">
        <f>IF(COUNTIF(E364:E373,"=Planície Esquerda")=0,"-",AVERAGEIF(E364:E373,"=Planície Esquerda",I364:I373))</f>
        <v>0.94</v>
      </c>
      <c r="U364" s="345">
        <f>IF(COUNTIF(E364:E373,"=Margem Direita")=0,"-",AVERAGEIF(E364:E373,"=Margem Direita",I364:I373))</f>
        <v>0.17</v>
      </c>
      <c r="V364" s="345">
        <f>IF(COUNTIF(E364:E373,"=Margem Esquerda")=0,"-",AVERAGEIF(E364:E373,"=Margem Esquerda",I364:I373))</f>
        <v>0.63</v>
      </c>
      <c r="W364" s="334">
        <f>IF(COUNTIF(E364:E373,"=Calha")=0,"-",AVERAGEIF(E364:E373,"=Calha",I364:I373))</f>
        <v>0.6333333333333333</v>
      </c>
      <c r="X364" s="345">
        <f>IF(COUNTIF(E364:E373,"=Encosta Direita")=0,"-",AVERAGEIF(E364:E373,"=Encosta Direita",K364:K373))</f>
        <v>0.12</v>
      </c>
      <c r="Y364" s="345">
        <f>IF(COUNTIF(E364:E373,"=Encosta Esquerda")=0,"-",AVERAGEIF(E364:E373,"=Encosta Esquerda",K364:K373))</f>
        <v>0.02</v>
      </c>
      <c r="Z364" s="345">
        <f>IF(COUNTIF(E364:E373,"=Planície Direita")=0,"-",AVERAGEIF(E364:E373,"=Planície Direita",K364:K373))</f>
        <v>0.69</v>
      </c>
      <c r="AA364" s="345">
        <f>IF(COUNTIF(E364:E373,"=Planície Esquerda")=0,"-",AVERAGEIF(E364:E373,"=Planície Esquerda",K364:K373))</f>
        <v>0.94</v>
      </c>
      <c r="AB364" s="345">
        <f>IF(COUNTIF(E364:E373,"=Margem Direita")=0,"-",AVERAGEIF(E364:E373,"=Margem Direita",K364:K373))</f>
        <v>0.17</v>
      </c>
      <c r="AC364" s="345">
        <f>IF(COUNTIF(E364:E373,"=Margem Esquerda")=0,"-",AVERAGEIF(E364:E373,"=Margem Esquerda",K364:K373))</f>
        <v>0.63</v>
      </c>
      <c r="AD364" s="334">
        <f>IF(COUNTIF(E364:E373,"=Calha")=0,"-",AVERAGEIF(E364:E373,"=Calha",K364:K373))</f>
        <v>0.6333333333333333</v>
      </c>
    </row>
    <row r="365" spans="1:30">
      <c r="A365" t="s">
        <v>495</v>
      </c>
      <c r="B365" s="288"/>
      <c r="C365" s="140" t="s">
        <v>1035</v>
      </c>
      <c r="D365" s="119" t="s">
        <v>125</v>
      </c>
      <c r="E365" s="119" t="s">
        <v>125</v>
      </c>
      <c r="F365" s="245" t="s">
        <v>0</v>
      </c>
      <c r="G365" s="245" t="s">
        <v>0</v>
      </c>
      <c r="H365" s="245">
        <v>0.94</v>
      </c>
      <c r="I365" s="100">
        <f t="shared" si="18"/>
        <v>0.94</v>
      </c>
      <c r="J365" s="245"/>
      <c r="K365" s="270">
        <f t="shared" si="19"/>
        <v>0.94</v>
      </c>
      <c r="L365" s="337"/>
      <c r="M365" s="337"/>
      <c r="N365" s="337"/>
      <c r="O365" s="339"/>
      <c r="P365" s="339"/>
      <c r="Q365" s="345"/>
      <c r="R365" s="345"/>
      <c r="S365" s="345"/>
      <c r="T365" s="345"/>
      <c r="U365" s="345"/>
      <c r="V365" s="345"/>
      <c r="W365" s="334"/>
      <c r="X365" s="345"/>
      <c r="Y365" s="345"/>
      <c r="Z365" s="345"/>
      <c r="AA365" s="345"/>
      <c r="AB365" s="345"/>
      <c r="AC365" s="345"/>
      <c r="AD365" s="334"/>
    </row>
    <row r="366" spans="1:30">
      <c r="A366" t="s">
        <v>495</v>
      </c>
      <c r="B366" s="288"/>
      <c r="C366" s="140" t="s">
        <v>1036</v>
      </c>
      <c r="D366" s="119" t="s">
        <v>126</v>
      </c>
      <c r="E366" s="119" t="s">
        <v>126</v>
      </c>
      <c r="F366" s="245" t="s">
        <v>0</v>
      </c>
      <c r="G366" s="245" t="s">
        <v>0</v>
      </c>
      <c r="H366" s="245">
        <v>0.63</v>
      </c>
      <c r="I366" s="100">
        <f t="shared" si="18"/>
        <v>0.63</v>
      </c>
      <c r="J366" s="245"/>
      <c r="K366" s="270">
        <f t="shared" si="19"/>
        <v>0.63</v>
      </c>
      <c r="L366" s="337"/>
      <c r="M366" s="337"/>
      <c r="N366" s="337"/>
      <c r="O366" s="339"/>
      <c r="P366" s="339"/>
      <c r="Q366" s="345"/>
      <c r="R366" s="345"/>
      <c r="S366" s="345"/>
      <c r="T366" s="345"/>
      <c r="U366" s="345"/>
      <c r="V366" s="345"/>
      <c r="W366" s="334"/>
      <c r="X366" s="345"/>
      <c r="Y366" s="345"/>
      <c r="Z366" s="345"/>
      <c r="AA366" s="345"/>
      <c r="AB366" s="345"/>
      <c r="AC366" s="345"/>
      <c r="AD366" s="334"/>
    </row>
    <row r="367" spans="1:30">
      <c r="A367" t="s">
        <v>495</v>
      </c>
      <c r="B367" s="288"/>
      <c r="C367" s="140" t="s">
        <v>1037</v>
      </c>
      <c r="D367" s="119" t="s">
        <v>10</v>
      </c>
      <c r="E367" s="119" t="s">
        <v>10</v>
      </c>
      <c r="F367" s="245">
        <v>0.17</v>
      </c>
      <c r="G367" s="245">
        <v>0.37</v>
      </c>
      <c r="H367" s="245" t="s">
        <v>0</v>
      </c>
      <c r="I367" s="100">
        <f t="shared" si="18"/>
        <v>0.54</v>
      </c>
      <c r="J367" s="245"/>
      <c r="K367" s="270">
        <f t="shared" si="19"/>
        <v>0.54</v>
      </c>
      <c r="L367" s="337"/>
      <c r="M367" s="337"/>
      <c r="N367" s="337"/>
      <c r="O367" s="339"/>
      <c r="P367" s="339"/>
      <c r="Q367" s="345"/>
      <c r="R367" s="345"/>
      <c r="S367" s="345"/>
      <c r="T367" s="345"/>
      <c r="U367" s="345"/>
      <c r="V367" s="345"/>
      <c r="W367" s="334"/>
      <c r="X367" s="345"/>
      <c r="Y367" s="345"/>
      <c r="Z367" s="345"/>
      <c r="AA367" s="345"/>
      <c r="AB367" s="345"/>
      <c r="AC367" s="345"/>
      <c r="AD367" s="334"/>
    </row>
    <row r="368" spans="1:30">
      <c r="A368" t="s">
        <v>495</v>
      </c>
      <c r="B368" s="288"/>
      <c r="C368" s="140" t="s">
        <v>1038</v>
      </c>
      <c r="D368" s="119" t="s">
        <v>10</v>
      </c>
      <c r="E368" s="119" t="s">
        <v>10</v>
      </c>
      <c r="F368" s="245">
        <v>0.42</v>
      </c>
      <c r="G368" s="245">
        <v>0.36</v>
      </c>
      <c r="H368" s="245" t="s">
        <v>0</v>
      </c>
      <c r="I368" s="100">
        <f t="shared" si="18"/>
        <v>0.78</v>
      </c>
      <c r="J368" s="245"/>
      <c r="K368" s="270">
        <f t="shared" si="19"/>
        <v>0.78</v>
      </c>
      <c r="L368" s="337"/>
      <c r="M368" s="337"/>
      <c r="N368" s="337"/>
      <c r="O368" s="339"/>
      <c r="P368" s="339"/>
      <c r="Q368" s="345"/>
      <c r="R368" s="345"/>
      <c r="S368" s="345"/>
      <c r="T368" s="345"/>
      <c r="U368" s="345"/>
      <c r="V368" s="345"/>
      <c r="W368" s="334"/>
      <c r="X368" s="345"/>
      <c r="Y368" s="345"/>
      <c r="Z368" s="345"/>
      <c r="AA368" s="345"/>
      <c r="AB368" s="345"/>
      <c r="AC368" s="345"/>
      <c r="AD368" s="334"/>
    </row>
    <row r="369" spans="1:30">
      <c r="A369" t="s">
        <v>495</v>
      </c>
      <c r="B369" s="288"/>
      <c r="C369" s="140" t="s">
        <v>1039</v>
      </c>
      <c r="D369" s="119" t="s">
        <v>10</v>
      </c>
      <c r="E369" s="119" t="s">
        <v>10</v>
      </c>
      <c r="F369" s="245">
        <v>0.57999999999999996</v>
      </c>
      <c r="G369" s="245">
        <v>0</v>
      </c>
      <c r="H369" s="245" t="s">
        <v>0</v>
      </c>
      <c r="I369" s="100">
        <f t="shared" si="18"/>
        <v>0.57999999999999996</v>
      </c>
      <c r="J369" s="245"/>
      <c r="K369" s="270">
        <f t="shared" si="19"/>
        <v>0.57999999999999996</v>
      </c>
      <c r="L369" s="337"/>
      <c r="M369" s="337"/>
      <c r="N369" s="337"/>
      <c r="O369" s="339"/>
      <c r="P369" s="339"/>
      <c r="Q369" s="345"/>
      <c r="R369" s="345"/>
      <c r="S369" s="345"/>
      <c r="T369" s="345"/>
      <c r="U369" s="345"/>
      <c r="V369" s="345"/>
      <c r="W369" s="334"/>
      <c r="X369" s="345"/>
      <c r="Y369" s="345"/>
      <c r="Z369" s="345"/>
      <c r="AA369" s="345"/>
      <c r="AB369" s="345"/>
      <c r="AC369" s="345"/>
      <c r="AD369" s="334"/>
    </row>
    <row r="370" spans="1:30">
      <c r="A370" t="s">
        <v>495</v>
      </c>
      <c r="B370" s="288"/>
      <c r="C370" s="140" t="s">
        <v>1040</v>
      </c>
      <c r="D370" s="119" t="s">
        <v>127</v>
      </c>
      <c r="E370" s="119" t="s">
        <v>127</v>
      </c>
      <c r="F370" s="245" t="s">
        <v>0</v>
      </c>
      <c r="G370" s="245" t="s">
        <v>0</v>
      </c>
      <c r="H370" s="245">
        <v>0.17</v>
      </c>
      <c r="I370" s="100">
        <f t="shared" si="18"/>
        <v>0.17</v>
      </c>
      <c r="J370" s="245"/>
      <c r="K370" s="270">
        <f t="shared" si="19"/>
        <v>0.17</v>
      </c>
      <c r="L370" s="337"/>
      <c r="M370" s="337"/>
      <c r="N370" s="337"/>
      <c r="O370" s="339"/>
      <c r="P370" s="339"/>
      <c r="Q370" s="345"/>
      <c r="R370" s="345"/>
      <c r="S370" s="345"/>
      <c r="T370" s="345"/>
      <c r="U370" s="345"/>
      <c r="V370" s="345"/>
      <c r="W370" s="334"/>
      <c r="X370" s="345"/>
      <c r="Y370" s="345"/>
      <c r="Z370" s="345"/>
      <c r="AA370" s="345"/>
      <c r="AB370" s="345"/>
      <c r="AC370" s="345"/>
      <c r="AD370" s="334"/>
    </row>
    <row r="371" spans="1:30">
      <c r="A371" t="s">
        <v>495</v>
      </c>
      <c r="B371" s="288"/>
      <c r="C371" s="140" t="s">
        <v>1041</v>
      </c>
      <c r="D371" s="119" t="s">
        <v>128</v>
      </c>
      <c r="E371" s="119" t="s">
        <v>128</v>
      </c>
      <c r="F371" s="245" t="s">
        <v>0</v>
      </c>
      <c r="G371" s="245" t="s">
        <v>0</v>
      </c>
      <c r="H371" s="245">
        <v>0.9</v>
      </c>
      <c r="I371" s="100">
        <f t="shared" si="18"/>
        <v>0.9</v>
      </c>
      <c r="J371" s="245">
        <v>0.33</v>
      </c>
      <c r="K371" s="270">
        <f t="shared" si="19"/>
        <v>1.23</v>
      </c>
      <c r="L371" s="337"/>
      <c r="M371" s="337"/>
      <c r="N371" s="337"/>
      <c r="O371" s="339"/>
      <c r="P371" s="339"/>
      <c r="Q371" s="345"/>
      <c r="R371" s="345"/>
      <c r="S371" s="345"/>
      <c r="T371" s="345"/>
      <c r="U371" s="345"/>
      <c r="V371" s="345"/>
      <c r="W371" s="334"/>
      <c r="X371" s="345"/>
      <c r="Y371" s="345"/>
      <c r="Z371" s="345"/>
      <c r="AA371" s="345"/>
      <c r="AB371" s="345"/>
      <c r="AC371" s="345"/>
      <c r="AD371" s="334"/>
    </row>
    <row r="372" spans="1:30">
      <c r="A372" t="s">
        <v>495</v>
      </c>
      <c r="B372" s="288"/>
      <c r="C372" s="140" t="s">
        <v>1042</v>
      </c>
      <c r="D372" s="119" t="s">
        <v>128</v>
      </c>
      <c r="E372" s="119" t="s">
        <v>128</v>
      </c>
      <c r="F372" s="245" t="s">
        <v>0</v>
      </c>
      <c r="G372" s="245" t="s">
        <v>0</v>
      </c>
      <c r="H372" s="245">
        <v>0.15</v>
      </c>
      <c r="I372" s="100">
        <f t="shared" si="18"/>
        <v>0.15</v>
      </c>
      <c r="J372" s="245"/>
      <c r="K372" s="270">
        <f t="shared" si="19"/>
        <v>0.15</v>
      </c>
      <c r="L372" s="337"/>
      <c r="M372" s="337"/>
      <c r="N372" s="337"/>
      <c r="O372" s="339"/>
      <c r="P372" s="339"/>
      <c r="Q372" s="345"/>
      <c r="R372" s="345"/>
      <c r="S372" s="345"/>
      <c r="T372" s="345"/>
      <c r="U372" s="345"/>
      <c r="V372" s="345"/>
      <c r="W372" s="334"/>
      <c r="X372" s="345"/>
      <c r="Y372" s="345"/>
      <c r="Z372" s="345"/>
      <c r="AA372" s="345"/>
      <c r="AB372" s="345"/>
      <c r="AC372" s="345"/>
      <c r="AD372" s="334"/>
    </row>
    <row r="373" spans="1:30" ht="15.75" thickBot="1">
      <c r="A373" t="s">
        <v>495</v>
      </c>
      <c r="B373" s="288"/>
      <c r="C373" s="120" t="s">
        <v>1043</v>
      </c>
      <c r="D373" s="144" t="s">
        <v>129</v>
      </c>
      <c r="E373" s="144" t="s">
        <v>129</v>
      </c>
      <c r="F373" s="246" t="s">
        <v>0</v>
      </c>
      <c r="G373" s="246" t="s">
        <v>0</v>
      </c>
      <c r="H373" s="246">
        <v>0.12</v>
      </c>
      <c r="I373" s="161">
        <f t="shared" si="18"/>
        <v>0.12</v>
      </c>
      <c r="J373" s="246"/>
      <c r="K373" s="273">
        <f t="shared" si="19"/>
        <v>0.12</v>
      </c>
      <c r="L373" s="359"/>
      <c r="M373" s="359"/>
      <c r="N373" s="359"/>
      <c r="O373" s="346"/>
      <c r="P373" s="346"/>
      <c r="Q373" s="345"/>
      <c r="R373" s="345"/>
      <c r="S373" s="345"/>
      <c r="T373" s="345"/>
      <c r="U373" s="345"/>
      <c r="V373" s="345"/>
      <c r="W373" s="334"/>
      <c r="X373" s="345"/>
      <c r="Y373" s="345"/>
      <c r="Z373" s="345"/>
      <c r="AA373" s="345"/>
      <c r="AB373" s="345"/>
      <c r="AC373" s="345"/>
      <c r="AD373" s="334"/>
    </row>
    <row r="374" spans="1:30">
      <c r="A374" t="s">
        <v>496</v>
      </c>
      <c r="B374" s="289" t="s">
        <v>496</v>
      </c>
      <c r="C374" s="140" t="s">
        <v>1044</v>
      </c>
      <c r="D374" s="141" t="s">
        <v>125</v>
      </c>
      <c r="E374" s="141" t="s">
        <v>125</v>
      </c>
      <c r="F374" s="247" t="s">
        <v>0</v>
      </c>
      <c r="G374" s="247" t="s">
        <v>0</v>
      </c>
      <c r="H374" s="247">
        <v>0.37</v>
      </c>
      <c r="I374" s="159">
        <f t="shared" si="18"/>
        <v>0.37</v>
      </c>
      <c r="J374" s="247"/>
      <c r="K374" s="271">
        <f t="shared" si="19"/>
        <v>0.37</v>
      </c>
      <c r="L374" s="336">
        <f>AVERAGE(F374:F385)</f>
        <v>0</v>
      </c>
      <c r="M374" s="336">
        <f>AVERAGE(G374:G385)</f>
        <v>0</v>
      </c>
      <c r="N374" s="336">
        <f>SUM(L374:M385)</f>
        <v>0.97666666666666657</v>
      </c>
      <c r="O374" s="338">
        <f>AVERAGE(H374:H385)</f>
        <v>0.93666666666666665</v>
      </c>
      <c r="P374" s="338">
        <f>AVERAGE(I374:I385)</f>
        <v>0.70250000000000001</v>
      </c>
      <c r="Q374" s="336">
        <f>IF(COUNTIF(E374:E385,"=Encosta Direita")=0,"-",AVERAGEIF(E374:E385,"=Encosta Direita",I374:I385))</f>
        <v>0.66</v>
      </c>
      <c r="R374" s="336" t="str">
        <f>IF(COUNTIF(E374:E385,"=Encosta Esquerda")=0,"-",AVERAGEIF(E374:E385,"=Encosta Esquerda",I374:I385))</f>
        <v>-</v>
      </c>
      <c r="S374" s="336">
        <f>IF(COUNTIF(E374:E385,"=Planície Direita")=0,"-",AVERAGEIF(E374:E385,"=Planície Direita",I374:I385))</f>
        <v>1.3149999999999999</v>
      </c>
      <c r="T374" s="336">
        <f>IF(COUNTIF(E374:E385,"=Planície Esquerda")=0,"-",AVERAGEIF(E374:E385,"=Planície Esquerda",I374:I385))</f>
        <v>0.75749999999999995</v>
      </c>
      <c r="U374" s="336">
        <f>IF(COUNTIF(E374:E385,"=Margem Direita")=0,"-",AVERAGEIF(E374:E385,"=Margem Direita",I374:I385))</f>
        <v>1.44</v>
      </c>
      <c r="V374" s="336">
        <f>IF(COUNTIF(E374:E385,"=Margem Esquerda")=0,"-",AVERAGEIF(E374:E385,"=Margem Esquerda",I374:I385))</f>
        <v>0.67</v>
      </c>
      <c r="W374" s="338">
        <f>IF(COUNTIF(E374:E385,"=Calha")=0,"-",AVERAGEIF(E374:E385,"=Calha",I374:I385))</f>
        <v>0</v>
      </c>
      <c r="X374" s="336">
        <f>IF(COUNTIF(E374:E385,"=Encosta Direita")=0,"-",AVERAGEIF(E374:E385,"=Encosta Direita",K374:K385))</f>
        <v>0.66</v>
      </c>
      <c r="Y374" s="336" t="str">
        <f>IF(COUNTIF(E374:E385,"=Encosta Esquerda")=0,"-",AVERAGEIF(E374:E385,"=Encosta Esquerda",K374:K385))</f>
        <v>-</v>
      </c>
      <c r="Z374" s="336">
        <f>IF(COUNTIF(E374:E385,"=Planície Direita")=0,"-",AVERAGEIF(E374:E385,"=Planície Direita",K374:K385))</f>
        <v>1.3149999999999999</v>
      </c>
      <c r="AA374" s="336">
        <f>IF(COUNTIF(E374:E385,"=Planície Esquerda")=0,"-",AVERAGEIF(E374:E385,"=Planície Esquerda",K374:K385))</f>
        <v>0.75749999999999995</v>
      </c>
      <c r="AB374" s="336">
        <f>IF(COUNTIF(E374:E385,"=Margem Direita")=0,"-",AVERAGEIF(E374:E385,"=Margem Direita",K374:K385))</f>
        <v>1.44</v>
      </c>
      <c r="AC374" s="336">
        <f>IF(COUNTIF(E374:E385,"=Margem Esquerda")=0,"-",AVERAGEIF(E374:E385,"=Margem Esquerda",K374:K385))</f>
        <v>0.67</v>
      </c>
      <c r="AD374" s="338">
        <f>IF(COUNTIF(E374:E385,"=Calha")=0,"-",AVERAGEIF(E374:E385,"=Calha",K374:K385))</f>
        <v>0</v>
      </c>
    </row>
    <row r="375" spans="1:30">
      <c r="A375" t="s">
        <v>496</v>
      </c>
      <c r="B375" s="290"/>
      <c r="C375" s="140" t="s">
        <v>1045</v>
      </c>
      <c r="D375" s="119" t="s">
        <v>125</v>
      </c>
      <c r="E375" s="119" t="s">
        <v>125</v>
      </c>
      <c r="F375" s="245" t="s">
        <v>0</v>
      </c>
      <c r="G375" s="245" t="s">
        <v>0</v>
      </c>
      <c r="H375" s="245">
        <v>0.97</v>
      </c>
      <c r="I375" s="100">
        <f t="shared" si="18"/>
        <v>0.97</v>
      </c>
      <c r="J375" s="245"/>
      <c r="K375" s="270">
        <f t="shared" si="19"/>
        <v>0.97</v>
      </c>
      <c r="L375" s="337"/>
      <c r="M375" s="337"/>
      <c r="N375" s="337"/>
      <c r="O375" s="339"/>
      <c r="P375" s="339"/>
      <c r="Q375" s="337"/>
      <c r="R375" s="337"/>
      <c r="S375" s="337"/>
      <c r="T375" s="337"/>
      <c r="U375" s="337"/>
      <c r="V375" s="337"/>
      <c r="W375" s="339"/>
      <c r="X375" s="337"/>
      <c r="Y375" s="337"/>
      <c r="Z375" s="337"/>
      <c r="AA375" s="337"/>
      <c r="AB375" s="337"/>
      <c r="AC375" s="337"/>
      <c r="AD375" s="339"/>
    </row>
    <row r="376" spans="1:30">
      <c r="A376" t="s">
        <v>496</v>
      </c>
      <c r="B376" s="290"/>
      <c r="C376" s="140" t="s">
        <v>1046</v>
      </c>
      <c r="D376" s="119" t="s">
        <v>125</v>
      </c>
      <c r="E376" s="119" t="s">
        <v>125</v>
      </c>
      <c r="F376" s="245" t="s">
        <v>0</v>
      </c>
      <c r="G376" s="245" t="s">
        <v>0</v>
      </c>
      <c r="H376" s="245">
        <v>0.85</v>
      </c>
      <c r="I376" s="100">
        <f t="shared" si="18"/>
        <v>0.85</v>
      </c>
      <c r="J376" s="245"/>
      <c r="K376" s="270">
        <f t="shared" si="19"/>
        <v>0.85</v>
      </c>
      <c r="L376" s="337"/>
      <c r="M376" s="337"/>
      <c r="N376" s="337"/>
      <c r="O376" s="339"/>
      <c r="P376" s="339"/>
      <c r="Q376" s="337"/>
      <c r="R376" s="337"/>
      <c r="S376" s="337"/>
      <c r="T376" s="337"/>
      <c r="U376" s="337"/>
      <c r="V376" s="337"/>
      <c r="W376" s="339"/>
      <c r="X376" s="337"/>
      <c r="Y376" s="337"/>
      <c r="Z376" s="337"/>
      <c r="AA376" s="337"/>
      <c r="AB376" s="337"/>
      <c r="AC376" s="337"/>
      <c r="AD376" s="339"/>
    </row>
    <row r="377" spans="1:30">
      <c r="A377" t="s">
        <v>496</v>
      </c>
      <c r="B377" s="290"/>
      <c r="C377" s="140" t="s">
        <v>1047</v>
      </c>
      <c r="D377" s="119" t="s">
        <v>125</v>
      </c>
      <c r="E377" s="119" t="s">
        <v>125</v>
      </c>
      <c r="F377" s="245" t="s">
        <v>0</v>
      </c>
      <c r="G377" s="245" t="s">
        <v>0</v>
      </c>
      <c r="H377" s="245">
        <v>0.84</v>
      </c>
      <c r="I377" s="100">
        <f t="shared" si="18"/>
        <v>0.84</v>
      </c>
      <c r="J377" s="245"/>
      <c r="K377" s="270">
        <f t="shared" si="19"/>
        <v>0.84</v>
      </c>
      <c r="L377" s="337"/>
      <c r="M377" s="337"/>
      <c r="N377" s="337"/>
      <c r="O377" s="339"/>
      <c r="P377" s="339"/>
      <c r="Q377" s="337"/>
      <c r="R377" s="337"/>
      <c r="S377" s="337"/>
      <c r="T377" s="337"/>
      <c r="U377" s="337"/>
      <c r="V377" s="337"/>
      <c r="W377" s="339"/>
      <c r="X377" s="337"/>
      <c r="Y377" s="337"/>
      <c r="Z377" s="337"/>
      <c r="AA377" s="337"/>
      <c r="AB377" s="337"/>
      <c r="AC377" s="337"/>
      <c r="AD377" s="339"/>
    </row>
    <row r="378" spans="1:30">
      <c r="A378" t="s">
        <v>496</v>
      </c>
      <c r="B378" s="290"/>
      <c r="C378" s="140" t="s">
        <v>1048</v>
      </c>
      <c r="D378" s="119" t="s">
        <v>126</v>
      </c>
      <c r="E378" s="119" t="s">
        <v>126</v>
      </c>
      <c r="F378" s="245" t="s">
        <v>0</v>
      </c>
      <c r="G378" s="245" t="s">
        <v>0</v>
      </c>
      <c r="H378" s="245">
        <v>0.67</v>
      </c>
      <c r="I378" s="100">
        <f t="shared" si="18"/>
        <v>0.67</v>
      </c>
      <c r="J378" s="245"/>
      <c r="K378" s="270">
        <f t="shared" si="19"/>
        <v>0.67</v>
      </c>
      <c r="L378" s="337"/>
      <c r="M378" s="337"/>
      <c r="N378" s="337"/>
      <c r="O378" s="339"/>
      <c r="P378" s="339"/>
      <c r="Q378" s="337"/>
      <c r="R378" s="337"/>
      <c r="S378" s="337"/>
      <c r="T378" s="337"/>
      <c r="U378" s="337"/>
      <c r="V378" s="337"/>
      <c r="W378" s="339"/>
      <c r="X378" s="337"/>
      <c r="Y378" s="337"/>
      <c r="Z378" s="337"/>
      <c r="AA378" s="337"/>
      <c r="AB378" s="337"/>
      <c r="AC378" s="337"/>
      <c r="AD378" s="339"/>
    </row>
    <row r="379" spans="1:30">
      <c r="A379" t="s">
        <v>496</v>
      </c>
      <c r="B379" s="290"/>
      <c r="C379" s="140" t="s">
        <v>1049</v>
      </c>
      <c r="D379" s="119" t="s">
        <v>10</v>
      </c>
      <c r="E379" s="119" t="s">
        <v>10</v>
      </c>
      <c r="F379" s="245">
        <v>0</v>
      </c>
      <c r="G379" s="245">
        <v>0</v>
      </c>
      <c r="H379" s="245" t="s">
        <v>0</v>
      </c>
      <c r="I379" s="100">
        <f t="shared" si="18"/>
        <v>0</v>
      </c>
      <c r="J379" s="245"/>
      <c r="K379" s="270">
        <f t="shared" si="19"/>
        <v>0</v>
      </c>
      <c r="L379" s="337"/>
      <c r="M379" s="337"/>
      <c r="N379" s="337"/>
      <c r="O379" s="339"/>
      <c r="P379" s="339"/>
      <c r="Q379" s="337"/>
      <c r="R379" s="337"/>
      <c r="S379" s="337"/>
      <c r="T379" s="337"/>
      <c r="U379" s="337"/>
      <c r="V379" s="337"/>
      <c r="W379" s="339"/>
      <c r="X379" s="337"/>
      <c r="Y379" s="337"/>
      <c r="Z379" s="337"/>
      <c r="AA379" s="337"/>
      <c r="AB379" s="337"/>
      <c r="AC379" s="337"/>
      <c r="AD379" s="339"/>
    </row>
    <row r="380" spans="1:30">
      <c r="A380" t="s">
        <v>496</v>
      </c>
      <c r="B380" s="290"/>
      <c r="C380" s="140" t="s">
        <v>1050</v>
      </c>
      <c r="D380" s="119" t="s">
        <v>10</v>
      </c>
      <c r="E380" s="119" t="s">
        <v>10</v>
      </c>
      <c r="F380" s="245">
        <v>0</v>
      </c>
      <c r="G380" s="245">
        <v>0</v>
      </c>
      <c r="H380" s="245" t="s">
        <v>0</v>
      </c>
      <c r="I380" s="100">
        <f t="shared" si="18"/>
        <v>0</v>
      </c>
      <c r="J380" s="245"/>
      <c r="K380" s="270">
        <f t="shared" si="19"/>
        <v>0</v>
      </c>
      <c r="L380" s="337"/>
      <c r="M380" s="337"/>
      <c r="N380" s="337"/>
      <c r="O380" s="339"/>
      <c r="P380" s="339"/>
      <c r="Q380" s="337"/>
      <c r="R380" s="337"/>
      <c r="S380" s="337"/>
      <c r="T380" s="337"/>
      <c r="U380" s="337"/>
      <c r="V380" s="337"/>
      <c r="W380" s="339"/>
      <c r="X380" s="337"/>
      <c r="Y380" s="337"/>
      <c r="Z380" s="337"/>
      <c r="AA380" s="337"/>
      <c r="AB380" s="337"/>
      <c r="AC380" s="337"/>
      <c r="AD380" s="339"/>
    </row>
    <row r="381" spans="1:30">
      <c r="A381" t="s">
        <v>496</v>
      </c>
      <c r="B381" s="290"/>
      <c r="C381" s="140" t="s">
        <v>1051</v>
      </c>
      <c r="D381" s="119" t="s">
        <v>10</v>
      </c>
      <c r="E381" s="119" t="s">
        <v>10</v>
      </c>
      <c r="F381" s="245">
        <v>0</v>
      </c>
      <c r="G381" s="245">
        <v>0</v>
      </c>
      <c r="H381" s="245" t="s">
        <v>0</v>
      </c>
      <c r="I381" s="100">
        <f t="shared" si="18"/>
        <v>0</v>
      </c>
      <c r="J381" s="245"/>
      <c r="K381" s="270">
        <f t="shared" si="19"/>
        <v>0</v>
      </c>
      <c r="L381" s="337"/>
      <c r="M381" s="337"/>
      <c r="N381" s="337"/>
      <c r="O381" s="339"/>
      <c r="P381" s="339"/>
      <c r="Q381" s="337"/>
      <c r="R381" s="337"/>
      <c r="S381" s="337"/>
      <c r="T381" s="337"/>
      <c r="U381" s="337"/>
      <c r="V381" s="337"/>
      <c r="W381" s="339"/>
      <c r="X381" s="337"/>
      <c r="Y381" s="337"/>
      <c r="Z381" s="337"/>
      <c r="AA381" s="337"/>
      <c r="AB381" s="337"/>
      <c r="AC381" s="337"/>
      <c r="AD381" s="339"/>
    </row>
    <row r="382" spans="1:30">
      <c r="A382" t="s">
        <v>496</v>
      </c>
      <c r="B382" s="290"/>
      <c r="C382" s="140" t="s">
        <v>1052</v>
      </c>
      <c r="D382" s="119" t="s">
        <v>127</v>
      </c>
      <c r="E382" s="119" t="s">
        <v>127</v>
      </c>
      <c r="F382" s="245" t="s">
        <v>0</v>
      </c>
      <c r="G382" s="245" t="s">
        <v>0</v>
      </c>
      <c r="H382" s="245">
        <v>1.44</v>
      </c>
      <c r="I382" s="100">
        <f t="shared" si="18"/>
        <v>1.44</v>
      </c>
      <c r="J382" s="245"/>
      <c r="K382" s="270">
        <f t="shared" si="19"/>
        <v>1.44</v>
      </c>
      <c r="L382" s="337"/>
      <c r="M382" s="337"/>
      <c r="N382" s="337"/>
      <c r="O382" s="339"/>
      <c r="P382" s="339"/>
      <c r="Q382" s="337"/>
      <c r="R382" s="337"/>
      <c r="S382" s="337"/>
      <c r="T382" s="337"/>
      <c r="U382" s="337"/>
      <c r="V382" s="337"/>
      <c r="W382" s="339"/>
      <c r="X382" s="337"/>
      <c r="Y382" s="337"/>
      <c r="Z382" s="337"/>
      <c r="AA382" s="337"/>
      <c r="AB382" s="337"/>
      <c r="AC382" s="337"/>
      <c r="AD382" s="339"/>
    </row>
    <row r="383" spans="1:30">
      <c r="A383" t="s">
        <v>496</v>
      </c>
      <c r="B383" s="290"/>
      <c r="C383" s="140" t="s">
        <v>1053</v>
      </c>
      <c r="D383" s="119" t="s">
        <v>128</v>
      </c>
      <c r="E383" s="119" t="s">
        <v>128</v>
      </c>
      <c r="F383" s="245" t="s">
        <v>0</v>
      </c>
      <c r="G383" s="245" t="s">
        <v>0</v>
      </c>
      <c r="H383" s="245">
        <v>1.0900000000000001</v>
      </c>
      <c r="I383" s="100">
        <f t="shared" si="18"/>
        <v>1.0900000000000001</v>
      </c>
      <c r="J383" s="245"/>
      <c r="K383" s="270">
        <f t="shared" si="19"/>
        <v>1.0900000000000001</v>
      </c>
      <c r="L383" s="337">
        <f>AVERAGE(F383:F391)</f>
        <v>0.97666666666666657</v>
      </c>
      <c r="M383" s="337">
        <f>AVERAGE(G383:G391)</f>
        <v>0</v>
      </c>
      <c r="N383" s="337">
        <f t="shared" ref="N383" si="23">SUM(L383:M391)</f>
        <v>1.9533333333333331</v>
      </c>
      <c r="O383" s="339"/>
      <c r="P383" s="339">
        <f>AVERAGE(I383:I391)</f>
        <v>0.87666666666666671</v>
      </c>
      <c r="Q383" s="337">
        <f>AVERAGEIF(E383:E391,"=Encosta Direita",I383:I391)</f>
        <v>0.66</v>
      </c>
      <c r="R383" s="337">
        <f>AVERAGEIF(E383:E391,"=Encosta Direita",I383:I391)</f>
        <v>0.66</v>
      </c>
      <c r="S383" s="337">
        <f>AVERAGEIF(E383:E391,"=Planície Direita",I383:I391)</f>
        <v>1.3149999999999999</v>
      </c>
      <c r="T383" s="337">
        <f>AVERAGEIF(E383:E391,"=Planície Esquerda",I383:I391)</f>
        <v>0.26</v>
      </c>
      <c r="U383" s="337" t="e">
        <f>AVERAGEIF(E383:E391,"=Margem Direita",I383:I391)</f>
        <v>#DIV/0!</v>
      </c>
      <c r="V383" s="337">
        <f>AVERAGEIF(E383:E391,"=Margem Esquerda",I383:I391)</f>
        <v>1.3</v>
      </c>
      <c r="W383" s="339">
        <f>AVERAGEIF(E383:E391,"=Calha",I383:I391)</f>
        <v>0.97666666666666657</v>
      </c>
      <c r="X383" s="337" t="e">
        <f>AVERAGEIF(L383:L391,"=Encosta Direita",P383:P391)</f>
        <v>#DIV/0!</v>
      </c>
      <c r="Y383" s="337" t="e">
        <f>AVERAGEIF(L383:L391,"=Encosta Direita",P383:P391)</f>
        <v>#DIV/0!</v>
      </c>
      <c r="Z383" s="337" t="e">
        <f>AVERAGEIF(L383:L391,"=Planície Direita",P383:P391)</f>
        <v>#DIV/0!</v>
      </c>
      <c r="AA383" s="337" t="e">
        <f>AVERAGEIF(L383:L391,"=Planície Esquerda",P383:P391)</f>
        <v>#DIV/0!</v>
      </c>
      <c r="AB383" s="337" t="e">
        <f>AVERAGEIF(L383:L391,"=Margem Direita",P383:P391)</f>
        <v>#DIV/0!</v>
      </c>
      <c r="AC383" s="337" t="e">
        <f>AVERAGEIF(L383:L391,"=Margem Esquerda",P383:P391)</f>
        <v>#DIV/0!</v>
      </c>
      <c r="AD383" s="339" t="e">
        <f>AVERAGEIF(L383:L391,"=Calha",P383:P391)</f>
        <v>#DIV/0!</v>
      </c>
    </row>
    <row r="384" spans="1:30">
      <c r="A384" t="s">
        <v>496</v>
      </c>
      <c r="B384" s="290"/>
      <c r="C384" s="104" t="s">
        <v>1054</v>
      </c>
      <c r="D384" s="119" t="s">
        <v>128</v>
      </c>
      <c r="E384" s="119" t="s">
        <v>128</v>
      </c>
      <c r="F384" s="245" t="s">
        <v>0</v>
      </c>
      <c r="G384" s="245" t="s">
        <v>0</v>
      </c>
      <c r="H384" s="245">
        <v>1.54</v>
      </c>
      <c r="I384" s="100">
        <f t="shared" si="18"/>
        <v>1.54</v>
      </c>
      <c r="J384" s="245"/>
      <c r="K384" s="270">
        <f t="shared" si="19"/>
        <v>1.54</v>
      </c>
      <c r="L384" s="337"/>
      <c r="M384" s="337"/>
      <c r="N384" s="337"/>
      <c r="O384" s="339"/>
      <c r="P384" s="339"/>
      <c r="Q384" s="337"/>
      <c r="R384" s="337"/>
      <c r="S384" s="337"/>
      <c r="T384" s="337"/>
      <c r="U384" s="337"/>
      <c r="V384" s="337"/>
      <c r="W384" s="339"/>
      <c r="X384" s="337"/>
      <c r="Y384" s="337"/>
      <c r="Z384" s="337"/>
      <c r="AA384" s="337"/>
      <c r="AB384" s="337"/>
      <c r="AC384" s="337"/>
      <c r="AD384" s="339"/>
    </row>
    <row r="385" spans="1:30" ht="15.75" thickBot="1">
      <c r="A385" t="s">
        <v>496</v>
      </c>
      <c r="B385" s="290"/>
      <c r="C385" s="150" t="s">
        <v>1055</v>
      </c>
      <c r="D385" s="157" t="s">
        <v>129</v>
      </c>
      <c r="E385" s="157" t="s">
        <v>129</v>
      </c>
      <c r="F385" s="244" t="s">
        <v>0</v>
      </c>
      <c r="G385" s="244" t="s">
        <v>0</v>
      </c>
      <c r="H385" s="244">
        <v>0.66</v>
      </c>
      <c r="I385" s="158">
        <f t="shared" si="18"/>
        <v>0.66</v>
      </c>
      <c r="J385" s="244"/>
      <c r="K385" s="269">
        <f t="shared" si="19"/>
        <v>0.66</v>
      </c>
      <c r="L385" s="359"/>
      <c r="M385" s="359"/>
      <c r="N385" s="359"/>
      <c r="O385" s="346"/>
      <c r="P385" s="346"/>
      <c r="Q385" s="359"/>
      <c r="R385" s="359"/>
      <c r="S385" s="359"/>
      <c r="T385" s="359"/>
      <c r="U385" s="359"/>
      <c r="V385" s="359"/>
      <c r="W385" s="346"/>
      <c r="X385" s="359"/>
      <c r="Y385" s="359"/>
      <c r="Z385" s="359"/>
      <c r="AA385" s="359"/>
      <c r="AB385" s="359"/>
      <c r="AC385" s="359"/>
      <c r="AD385" s="346"/>
    </row>
    <row r="386" spans="1:30">
      <c r="A386" t="s">
        <v>497</v>
      </c>
      <c r="B386" s="287" t="s">
        <v>497</v>
      </c>
      <c r="C386" s="140" t="s">
        <v>1056</v>
      </c>
      <c r="D386" s="154" t="s">
        <v>124</v>
      </c>
      <c r="E386" s="154" t="s">
        <v>124</v>
      </c>
      <c r="F386" s="248" t="s">
        <v>0</v>
      </c>
      <c r="G386" s="248" t="s">
        <v>0</v>
      </c>
      <c r="H386" s="248">
        <v>0.11</v>
      </c>
      <c r="I386" s="160">
        <f t="shared" si="18"/>
        <v>0.11</v>
      </c>
      <c r="J386" s="248"/>
      <c r="K386" s="272">
        <f t="shared" si="19"/>
        <v>0.11</v>
      </c>
      <c r="L386" s="336">
        <f>AVERAGE(F386:F395)</f>
        <v>0.97666666666666657</v>
      </c>
      <c r="M386" s="336">
        <f>AVERAGE(G386:G395)</f>
        <v>0</v>
      </c>
      <c r="N386" s="336">
        <f>SUM(L386:M395)</f>
        <v>0.97666666666666657</v>
      </c>
      <c r="O386" s="338">
        <f>AVERAGE(H386:H395)</f>
        <v>0.34285714285714286</v>
      </c>
      <c r="P386" s="338">
        <f>AVERAGE(I386:I395)</f>
        <v>0.53299999999999992</v>
      </c>
      <c r="Q386" s="345">
        <f>IF(COUNTIF(E386:E395,"=Encosta Direita")=0,"-",AVERAGEIF(E386:E395,"=Encosta Direita",I386:I395))</f>
        <v>0.25</v>
      </c>
      <c r="R386" s="345">
        <f>IF(COUNTIF(E386:E395,"=Encosta Esquerda")=0,"-",AVERAGEIF(E386:E395,"=Encosta Esquerda",I386:I395))</f>
        <v>0.11</v>
      </c>
      <c r="S386" s="345">
        <f>IF(COUNTIF(E386:E395,"=Planície Direita")=0,"-",AVERAGEIF(E386:E395,"=Planície Direita",I386:I395))</f>
        <v>0.24</v>
      </c>
      <c r="T386" s="345">
        <f>IF(COUNTIF(E386:E395,"=Planície Esquerda")=0,"-",AVERAGEIF(E386:E395,"=Planície Esquerda",I386:I395))</f>
        <v>0.26</v>
      </c>
      <c r="U386" s="345">
        <f>IF(COUNTIF(E386:E395,"=Margem Direita")=0,"-",AVERAGEIF(E386:E395,"=Margem Direita",I386:I395))</f>
        <v>0</v>
      </c>
      <c r="V386" s="345">
        <f>IF(COUNTIF(E386:E395,"=Margem Esquerda")=0,"-",AVERAGEIF(E386:E395,"=Margem Esquerda",I386:I395))</f>
        <v>1.3</v>
      </c>
      <c r="W386" s="334">
        <f>IF(COUNTIF(E386:E395,"=Calha")=0,"-",AVERAGEIF(E386:E395,"=Calha",I386:I395))</f>
        <v>0.97666666666666657</v>
      </c>
      <c r="X386" s="345">
        <f>IF(COUNTIF(E386:E395,"=Encosta Direita")=0,"-",AVERAGEIF(E386:E395,"=Encosta Direita",K386:K395))</f>
        <v>0.25</v>
      </c>
      <c r="Y386" s="345">
        <f>IF(COUNTIF(E386:E395,"=Encosta Esquerda")=0,"-",AVERAGEIF(E386:E395,"=Encosta Esquerda",K386:K395))</f>
        <v>0.11</v>
      </c>
      <c r="Z386" s="345">
        <f>IF(COUNTIF(E386:E395,"=Planície Direita")=0,"-",AVERAGEIF(E386:E395,"=Planície Direita",K386:K395))</f>
        <v>0.89</v>
      </c>
      <c r="AA386" s="345">
        <f>IF(COUNTIF(E386:E395,"=Planície Esquerda")=0,"-",AVERAGEIF(E386:E395,"=Planície Esquerda",K386:K395))</f>
        <v>0.26</v>
      </c>
      <c r="AB386" s="345">
        <f>IF(COUNTIF(E386:E395,"=Margem Direita")=0,"-",AVERAGEIF(E386:E395,"=Margem Direita",K386:K395))</f>
        <v>0</v>
      </c>
      <c r="AC386" s="345">
        <f>IF(COUNTIF(E386:E395,"=Margem Esquerda")=0,"-",AVERAGEIF(E386:E395,"=Margem Esquerda",K386:K395))</f>
        <v>1.3</v>
      </c>
      <c r="AD386" s="334">
        <f>IF(COUNTIF(E386:E395,"=Calha")=0,"-",AVERAGEIF(E386:E395,"=Calha",K386:K395))</f>
        <v>0.97666666666666657</v>
      </c>
    </row>
    <row r="387" spans="1:30">
      <c r="A387" t="s">
        <v>497</v>
      </c>
      <c r="B387" s="288"/>
      <c r="C387" s="140" t="s">
        <v>1057</v>
      </c>
      <c r="D387" s="119" t="s">
        <v>125</v>
      </c>
      <c r="E387" s="119" t="s">
        <v>125</v>
      </c>
      <c r="F387" s="245" t="s">
        <v>0</v>
      </c>
      <c r="G387" s="245" t="s">
        <v>0</v>
      </c>
      <c r="H387" s="245">
        <v>0.26</v>
      </c>
      <c r="I387" s="100">
        <f t="shared" si="18"/>
        <v>0.26</v>
      </c>
      <c r="J387" s="245"/>
      <c r="K387" s="270">
        <f t="shared" si="19"/>
        <v>0.26</v>
      </c>
      <c r="L387" s="337"/>
      <c r="M387" s="337"/>
      <c r="N387" s="337"/>
      <c r="O387" s="339"/>
      <c r="P387" s="339"/>
      <c r="Q387" s="345"/>
      <c r="R387" s="345"/>
      <c r="S387" s="345"/>
      <c r="T387" s="345"/>
      <c r="U387" s="345"/>
      <c r="V387" s="345"/>
      <c r="W387" s="334"/>
      <c r="X387" s="345"/>
      <c r="Y387" s="345"/>
      <c r="Z387" s="345"/>
      <c r="AA387" s="345"/>
      <c r="AB387" s="345"/>
      <c r="AC387" s="345"/>
      <c r="AD387" s="334"/>
    </row>
    <row r="388" spans="1:30">
      <c r="A388" t="s">
        <v>497</v>
      </c>
      <c r="B388" s="288"/>
      <c r="C388" s="140" t="s">
        <v>1058</v>
      </c>
      <c r="D388" s="119" t="s">
        <v>126</v>
      </c>
      <c r="E388" s="119" t="s">
        <v>126</v>
      </c>
      <c r="F388" s="245" t="s">
        <v>0</v>
      </c>
      <c r="G388" s="245" t="s">
        <v>0</v>
      </c>
      <c r="H388" s="245">
        <v>1.3</v>
      </c>
      <c r="I388" s="100">
        <f t="shared" si="18"/>
        <v>1.3</v>
      </c>
      <c r="J388" s="245"/>
      <c r="K388" s="270">
        <f t="shared" si="19"/>
        <v>1.3</v>
      </c>
      <c r="L388" s="337"/>
      <c r="M388" s="337"/>
      <c r="N388" s="337"/>
      <c r="O388" s="339"/>
      <c r="P388" s="339"/>
      <c r="Q388" s="345"/>
      <c r="R388" s="345"/>
      <c r="S388" s="345"/>
      <c r="T388" s="345"/>
      <c r="U388" s="345"/>
      <c r="V388" s="345"/>
      <c r="W388" s="334"/>
      <c r="X388" s="345"/>
      <c r="Y388" s="345"/>
      <c r="Z388" s="345"/>
      <c r="AA388" s="345"/>
      <c r="AB388" s="345"/>
      <c r="AC388" s="345"/>
      <c r="AD388" s="334"/>
    </row>
    <row r="389" spans="1:30">
      <c r="A389" t="s">
        <v>497</v>
      </c>
      <c r="B389" s="288"/>
      <c r="C389" s="140" t="s">
        <v>1059</v>
      </c>
      <c r="D389" s="119" t="s">
        <v>10</v>
      </c>
      <c r="E389" s="119" t="s">
        <v>10</v>
      </c>
      <c r="F389" s="245">
        <v>0.34</v>
      </c>
      <c r="G389" s="245">
        <v>0</v>
      </c>
      <c r="H389" s="245" t="s">
        <v>0</v>
      </c>
      <c r="I389" s="100">
        <f t="shared" si="18"/>
        <v>0.34</v>
      </c>
      <c r="J389" s="245"/>
      <c r="K389" s="270">
        <f t="shared" si="19"/>
        <v>0.34</v>
      </c>
      <c r="L389" s="337"/>
      <c r="M389" s="337"/>
      <c r="N389" s="337"/>
      <c r="O389" s="339"/>
      <c r="P389" s="339"/>
      <c r="Q389" s="345"/>
      <c r="R389" s="345"/>
      <c r="S389" s="345"/>
      <c r="T389" s="345"/>
      <c r="U389" s="345"/>
      <c r="V389" s="345"/>
      <c r="W389" s="334"/>
      <c r="X389" s="345"/>
      <c r="Y389" s="345"/>
      <c r="Z389" s="345"/>
      <c r="AA389" s="345"/>
      <c r="AB389" s="345"/>
      <c r="AC389" s="345"/>
      <c r="AD389" s="334"/>
    </row>
    <row r="390" spans="1:30">
      <c r="A390" t="s">
        <v>497</v>
      </c>
      <c r="B390" s="288"/>
      <c r="C390" s="140" t="s">
        <v>1060</v>
      </c>
      <c r="D390" s="119" t="s">
        <v>10</v>
      </c>
      <c r="E390" s="119" t="s">
        <v>10</v>
      </c>
      <c r="F390" s="245">
        <v>0.61</v>
      </c>
      <c r="G390" s="245">
        <v>0</v>
      </c>
      <c r="H390" s="245" t="s">
        <v>0</v>
      </c>
      <c r="I390" s="100">
        <f t="shared" ref="I390:I453" si="24">SUM(F390:H390)</f>
        <v>0.61</v>
      </c>
      <c r="J390" s="245"/>
      <c r="K390" s="270">
        <f t="shared" ref="K390:K453" si="25">SUM(I390:J390)</f>
        <v>0.61</v>
      </c>
      <c r="L390" s="337"/>
      <c r="M390" s="337"/>
      <c r="N390" s="337"/>
      <c r="O390" s="339"/>
      <c r="P390" s="339"/>
      <c r="Q390" s="345"/>
      <c r="R390" s="345"/>
      <c r="S390" s="345"/>
      <c r="T390" s="345"/>
      <c r="U390" s="345"/>
      <c r="V390" s="345"/>
      <c r="W390" s="334"/>
      <c r="X390" s="345"/>
      <c r="Y390" s="345"/>
      <c r="Z390" s="345"/>
      <c r="AA390" s="345"/>
      <c r="AB390" s="345"/>
      <c r="AC390" s="345"/>
      <c r="AD390" s="334"/>
    </row>
    <row r="391" spans="1:30">
      <c r="A391" t="s">
        <v>497</v>
      </c>
      <c r="B391" s="288"/>
      <c r="C391" s="140" t="s">
        <v>1061</v>
      </c>
      <c r="D391" s="119" t="s">
        <v>10</v>
      </c>
      <c r="E391" s="119" t="s">
        <v>10</v>
      </c>
      <c r="F391" s="245">
        <v>1.98</v>
      </c>
      <c r="G391" s="245">
        <v>0</v>
      </c>
      <c r="H391" s="245" t="s">
        <v>0</v>
      </c>
      <c r="I391" s="100">
        <f t="shared" si="24"/>
        <v>1.98</v>
      </c>
      <c r="J391" s="245"/>
      <c r="K391" s="270">
        <f t="shared" si="25"/>
        <v>1.98</v>
      </c>
      <c r="L391" s="337"/>
      <c r="M391" s="337"/>
      <c r="N391" s="337"/>
      <c r="O391" s="339"/>
      <c r="P391" s="339"/>
      <c r="Q391" s="345"/>
      <c r="R391" s="345"/>
      <c r="S391" s="345"/>
      <c r="T391" s="345"/>
      <c r="U391" s="345"/>
      <c r="V391" s="345"/>
      <c r="W391" s="334"/>
      <c r="X391" s="345"/>
      <c r="Y391" s="345"/>
      <c r="Z391" s="345"/>
      <c r="AA391" s="345"/>
      <c r="AB391" s="345"/>
      <c r="AC391" s="345"/>
      <c r="AD391" s="334"/>
    </row>
    <row r="392" spans="1:30">
      <c r="A392" t="s">
        <v>497</v>
      </c>
      <c r="B392" s="288"/>
      <c r="C392" s="140" t="s">
        <v>1062</v>
      </c>
      <c r="D392" s="119" t="s">
        <v>127</v>
      </c>
      <c r="E392" s="119" t="s">
        <v>127</v>
      </c>
      <c r="F392" s="245" t="s">
        <v>0</v>
      </c>
      <c r="G392" s="245" t="s">
        <v>0</v>
      </c>
      <c r="H392" s="245">
        <v>0</v>
      </c>
      <c r="I392" s="100">
        <f t="shared" si="24"/>
        <v>0</v>
      </c>
      <c r="J392" s="245"/>
      <c r="K392" s="270">
        <f t="shared" si="25"/>
        <v>0</v>
      </c>
      <c r="L392" s="337"/>
      <c r="M392" s="337"/>
      <c r="N392" s="337"/>
      <c r="O392" s="339"/>
      <c r="P392" s="339"/>
      <c r="Q392" s="345"/>
      <c r="R392" s="345"/>
      <c r="S392" s="345"/>
      <c r="T392" s="345"/>
      <c r="U392" s="345"/>
      <c r="V392" s="345"/>
      <c r="W392" s="334"/>
      <c r="X392" s="345"/>
      <c r="Y392" s="345"/>
      <c r="Z392" s="345"/>
      <c r="AA392" s="345"/>
      <c r="AB392" s="345"/>
      <c r="AC392" s="345"/>
      <c r="AD392" s="334"/>
    </row>
    <row r="393" spans="1:30">
      <c r="A393" t="s">
        <v>497</v>
      </c>
      <c r="B393" s="288"/>
      <c r="C393" s="140" t="s">
        <v>1063</v>
      </c>
      <c r="D393" s="119" t="s">
        <v>128</v>
      </c>
      <c r="E393" s="119" t="s">
        <v>128</v>
      </c>
      <c r="F393" s="245" t="s">
        <v>0</v>
      </c>
      <c r="G393" s="245" t="s">
        <v>0</v>
      </c>
      <c r="H393" s="245">
        <v>0.3</v>
      </c>
      <c r="I393" s="100">
        <f t="shared" si="24"/>
        <v>0.3</v>
      </c>
      <c r="J393" s="245">
        <v>1.3</v>
      </c>
      <c r="K393" s="270">
        <f t="shared" si="25"/>
        <v>1.6</v>
      </c>
      <c r="L393" s="337"/>
      <c r="M393" s="337"/>
      <c r="N393" s="337"/>
      <c r="O393" s="339"/>
      <c r="P393" s="339"/>
      <c r="Q393" s="345"/>
      <c r="R393" s="345"/>
      <c r="S393" s="345"/>
      <c r="T393" s="345"/>
      <c r="U393" s="345"/>
      <c r="V393" s="345"/>
      <c r="W393" s="334"/>
      <c r="X393" s="345"/>
      <c r="Y393" s="345"/>
      <c r="Z393" s="345"/>
      <c r="AA393" s="345"/>
      <c r="AB393" s="345"/>
      <c r="AC393" s="345"/>
      <c r="AD393" s="334"/>
    </row>
    <row r="394" spans="1:30">
      <c r="A394" t="s">
        <v>497</v>
      </c>
      <c r="B394" s="288"/>
      <c r="C394" s="140" t="s">
        <v>1064</v>
      </c>
      <c r="D394" s="119" t="s">
        <v>128</v>
      </c>
      <c r="E394" s="119" t="s">
        <v>128</v>
      </c>
      <c r="F394" s="245" t="s">
        <v>0</v>
      </c>
      <c r="G394" s="245" t="s">
        <v>0</v>
      </c>
      <c r="H394" s="245">
        <v>0.18</v>
      </c>
      <c r="I394" s="100">
        <f t="shared" si="24"/>
        <v>0.18</v>
      </c>
      <c r="J394" s="245"/>
      <c r="K394" s="270">
        <f t="shared" si="25"/>
        <v>0.18</v>
      </c>
      <c r="L394" s="337"/>
      <c r="M394" s="337"/>
      <c r="N394" s="337"/>
      <c r="O394" s="339"/>
      <c r="P394" s="339"/>
      <c r="Q394" s="345"/>
      <c r="R394" s="345"/>
      <c r="S394" s="345"/>
      <c r="T394" s="345"/>
      <c r="U394" s="345"/>
      <c r="V394" s="345"/>
      <c r="W394" s="334"/>
      <c r="X394" s="345"/>
      <c r="Y394" s="345"/>
      <c r="Z394" s="345"/>
      <c r="AA394" s="345"/>
      <c r="AB394" s="345"/>
      <c r="AC394" s="345"/>
      <c r="AD394" s="334"/>
    </row>
    <row r="395" spans="1:30" ht="15.75" thickBot="1">
      <c r="A395" t="s">
        <v>497</v>
      </c>
      <c r="B395" s="288"/>
      <c r="C395" s="120" t="s">
        <v>1065</v>
      </c>
      <c r="D395" s="144" t="s">
        <v>129</v>
      </c>
      <c r="E395" s="144" t="s">
        <v>129</v>
      </c>
      <c r="F395" s="246" t="s">
        <v>0</v>
      </c>
      <c r="G395" s="246" t="s">
        <v>0</v>
      </c>
      <c r="H395" s="246">
        <v>0.25</v>
      </c>
      <c r="I395" s="161">
        <f t="shared" si="24"/>
        <v>0.25</v>
      </c>
      <c r="J395" s="246"/>
      <c r="K395" s="273">
        <f t="shared" si="25"/>
        <v>0.25</v>
      </c>
      <c r="L395" s="359"/>
      <c r="M395" s="359"/>
      <c r="N395" s="359"/>
      <c r="O395" s="346"/>
      <c r="P395" s="346"/>
      <c r="Q395" s="345"/>
      <c r="R395" s="345"/>
      <c r="S395" s="345"/>
      <c r="T395" s="345"/>
      <c r="U395" s="345"/>
      <c r="V395" s="345"/>
      <c r="W395" s="334"/>
      <c r="X395" s="345"/>
      <c r="Y395" s="345"/>
      <c r="Z395" s="345"/>
      <c r="AA395" s="345"/>
      <c r="AB395" s="345"/>
      <c r="AC395" s="345"/>
      <c r="AD395" s="334"/>
    </row>
    <row r="396" spans="1:30">
      <c r="A396" t="s">
        <v>498</v>
      </c>
      <c r="B396" s="289" t="s">
        <v>498</v>
      </c>
      <c r="C396" s="140" t="s">
        <v>1066</v>
      </c>
      <c r="D396" s="141" t="s">
        <v>124</v>
      </c>
      <c r="E396" s="141" t="s">
        <v>124</v>
      </c>
      <c r="F396" s="247" t="s">
        <v>0</v>
      </c>
      <c r="G396" s="247" t="s">
        <v>0</v>
      </c>
      <c r="H396" s="247">
        <v>0.15</v>
      </c>
      <c r="I396" s="159">
        <f t="shared" si="24"/>
        <v>0.15</v>
      </c>
      <c r="J396" s="247"/>
      <c r="K396" s="271">
        <f t="shared" si="25"/>
        <v>0.15</v>
      </c>
      <c r="L396" s="336">
        <f>AVERAGE(F396:F405)</f>
        <v>0.18999999999999997</v>
      </c>
      <c r="M396" s="336">
        <f>AVERAGE(G396:G405)</f>
        <v>0</v>
      </c>
      <c r="N396" s="336">
        <f>SUM(L396:M405)</f>
        <v>0.18999999999999997</v>
      </c>
      <c r="O396" s="338">
        <f>AVERAGE(H396:H405)</f>
        <v>0.5585714285714285</v>
      </c>
      <c r="P396" s="338">
        <f>AVERAGE(I396:I405)</f>
        <v>0.44799999999999995</v>
      </c>
      <c r="Q396" s="345">
        <f>IF(COUNTIF(E396:E405,"=Encosta Direita")=0,"-",AVERAGEIF(E396:E405,"=Encosta Direita",I396:I405))</f>
        <v>0.02</v>
      </c>
      <c r="R396" s="345">
        <f>IF(COUNTIF(E396:E405,"=Encosta Esquerda")=0,"-",AVERAGEIF(E396:E405,"=Encosta Esquerda",I396:I405))</f>
        <v>0.15</v>
      </c>
      <c r="S396" s="345">
        <f>IF(COUNTIF(E396:E405,"=Planície Direita")=0,"-",AVERAGEIF(E396:E405,"=Planície Direita",I396:I405))</f>
        <v>1.24</v>
      </c>
      <c r="T396" s="345">
        <f>IF(COUNTIF(E396:E405,"=Planície Esquerda")=0,"-",AVERAGEIF(E396:E405,"=Planície Esquerda",I396:I405))</f>
        <v>0.3</v>
      </c>
      <c r="U396" s="345">
        <f>IF(COUNTIF(E396:E405,"=Margem Direita")=0,"-",AVERAGEIF(E396:E405,"=Margem Direita",I396:I405))</f>
        <v>0.76</v>
      </c>
      <c r="V396" s="345">
        <f>IF(COUNTIF(E396:E405,"=Margem Esquerda")=0,"-",AVERAGEIF(E396:E405,"=Margem Esquerda",I396:I405))</f>
        <v>0.2</v>
      </c>
      <c r="W396" s="334">
        <f>IF(COUNTIF(E396:E405,"=Calha")=0,"-",AVERAGEIF(E396:E405,"=Calha",I396:I405))</f>
        <v>0.18999999999999997</v>
      </c>
      <c r="X396" s="345">
        <f>IF(COUNTIF(E396:E405,"=Encosta Direita")=0,"-",AVERAGEIF(E396:E405,"=Encosta Direita",K396:K405))</f>
        <v>0.02</v>
      </c>
      <c r="Y396" s="345">
        <f>IF(COUNTIF(E396:E405,"=Encosta Esquerda")=0,"-",AVERAGEIF(E396:E405,"=Encosta Esquerda",K396:K405))</f>
        <v>0.15</v>
      </c>
      <c r="Z396" s="345">
        <f>IF(COUNTIF(E396:E405,"=Planície Direita")=0,"-",AVERAGEIF(E396:E405,"=Planície Direita",K396:K405))</f>
        <v>1.24</v>
      </c>
      <c r="AA396" s="345">
        <f>IF(COUNTIF(E396:E405,"=Planície Esquerda")=0,"-",AVERAGEIF(E396:E405,"=Planície Esquerda",K396:K405))</f>
        <v>0.3</v>
      </c>
      <c r="AB396" s="345">
        <f>IF(COUNTIF(E396:E405,"=Margem Direita")=0,"-",AVERAGEIF(E396:E405,"=Margem Direita",K396:K405))</f>
        <v>0.76</v>
      </c>
      <c r="AC396" s="345">
        <f>IF(COUNTIF(E396:E405,"=Margem Esquerda")=0,"-",AVERAGEIF(E396:E405,"=Margem Esquerda",K396:K405))</f>
        <v>0.2</v>
      </c>
      <c r="AD396" s="334">
        <f>IF(COUNTIF(E396:E405,"=Calha")=0,"-",AVERAGEIF(E396:E405,"=Calha",K396:K405))</f>
        <v>0.18999999999999997</v>
      </c>
    </row>
    <row r="397" spans="1:30">
      <c r="A397" t="s">
        <v>498</v>
      </c>
      <c r="B397" s="290"/>
      <c r="C397" s="140" t="s">
        <v>1067</v>
      </c>
      <c r="D397" s="119" t="s">
        <v>125</v>
      </c>
      <c r="E397" s="119" t="s">
        <v>125</v>
      </c>
      <c r="F397" s="245" t="s">
        <v>0</v>
      </c>
      <c r="G397" s="245" t="s">
        <v>0</v>
      </c>
      <c r="H397" s="245">
        <v>0.3</v>
      </c>
      <c r="I397" s="100">
        <f t="shared" si="24"/>
        <v>0.3</v>
      </c>
      <c r="J397" s="245"/>
      <c r="K397" s="270">
        <f t="shared" si="25"/>
        <v>0.3</v>
      </c>
      <c r="L397" s="337"/>
      <c r="M397" s="337"/>
      <c r="N397" s="337"/>
      <c r="O397" s="339"/>
      <c r="P397" s="339"/>
      <c r="Q397" s="345"/>
      <c r="R397" s="345"/>
      <c r="S397" s="345"/>
      <c r="T397" s="345"/>
      <c r="U397" s="345"/>
      <c r="V397" s="345"/>
      <c r="W397" s="334"/>
      <c r="X397" s="345"/>
      <c r="Y397" s="345"/>
      <c r="Z397" s="345"/>
      <c r="AA397" s="345"/>
      <c r="AB397" s="345"/>
      <c r="AC397" s="345"/>
      <c r="AD397" s="334"/>
    </row>
    <row r="398" spans="1:30">
      <c r="A398" t="s">
        <v>498</v>
      </c>
      <c r="B398" s="290"/>
      <c r="C398" s="140" t="s">
        <v>1068</v>
      </c>
      <c r="D398" s="119" t="s">
        <v>126</v>
      </c>
      <c r="E398" s="119" t="s">
        <v>126</v>
      </c>
      <c r="F398" s="245" t="s">
        <v>0</v>
      </c>
      <c r="G398" s="245" t="s">
        <v>0</v>
      </c>
      <c r="H398" s="245">
        <v>0.2</v>
      </c>
      <c r="I398" s="100">
        <f t="shared" si="24"/>
        <v>0.2</v>
      </c>
      <c r="J398" s="245"/>
      <c r="K398" s="270">
        <f t="shared" si="25"/>
        <v>0.2</v>
      </c>
      <c r="L398" s="337"/>
      <c r="M398" s="337"/>
      <c r="N398" s="337"/>
      <c r="O398" s="339"/>
      <c r="P398" s="339"/>
      <c r="Q398" s="345"/>
      <c r="R398" s="345"/>
      <c r="S398" s="345"/>
      <c r="T398" s="345"/>
      <c r="U398" s="345"/>
      <c r="V398" s="345"/>
      <c r="W398" s="334"/>
      <c r="X398" s="345"/>
      <c r="Y398" s="345"/>
      <c r="Z398" s="345"/>
      <c r="AA398" s="345"/>
      <c r="AB398" s="345"/>
      <c r="AC398" s="345"/>
      <c r="AD398" s="334"/>
    </row>
    <row r="399" spans="1:30">
      <c r="A399" t="s">
        <v>498</v>
      </c>
      <c r="B399" s="290"/>
      <c r="C399" s="140" t="s">
        <v>1069</v>
      </c>
      <c r="D399" s="119" t="s">
        <v>10</v>
      </c>
      <c r="E399" s="119" t="s">
        <v>10</v>
      </c>
      <c r="F399" s="245">
        <v>0.17</v>
      </c>
      <c r="G399" s="245">
        <v>0</v>
      </c>
      <c r="H399" s="245" t="s">
        <v>0</v>
      </c>
      <c r="I399" s="100">
        <f t="shared" si="24"/>
        <v>0.17</v>
      </c>
      <c r="J399" s="245"/>
      <c r="K399" s="270">
        <f t="shared" si="25"/>
        <v>0.17</v>
      </c>
      <c r="L399" s="337"/>
      <c r="M399" s="337"/>
      <c r="N399" s="337"/>
      <c r="O399" s="339"/>
      <c r="P399" s="339"/>
      <c r="Q399" s="345"/>
      <c r="R399" s="345"/>
      <c r="S399" s="345"/>
      <c r="T399" s="345"/>
      <c r="U399" s="345"/>
      <c r="V399" s="345"/>
      <c r="W399" s="334"/>
      <c r="X399" s="345"/>
      <c r="Y399" s="345"/>
      <c r="Z399" s="345"/>
      <c r="AA399" s="345"/>
      <c r="AB399" s="345"/>
      <c r="AC399" s="345"/>
      <c r="AD399" s="334"/>
    </row>
    <row r="400" spans="1:30">
      <c r="A400" t="s">
        <v>498</v>
      </c>
      <c r="B400" s="290"/>
      <c r="C400" s="140" t="s">
        <v>1070</v>
      </c>
      <c r="D400" s="119" t="s">
        <v>10</v>
      </c>
      <c r="E400" s="119" t="s">
        <v>10</v>
      </c>
      <c r="F400" s="245">
        <v>0.19</v>
      </c>
      <c r="G400" s="245">
        <v>0</v>
      </c>
      <c r="H400" s="245" t="s">
        <v>0</v>
      </c>
      <c r="I400" s="100">
        <f t="shared" si="24"/>
        <v>0.19</v>
      </c>
      <c r="J400" s="245"/>
      <c r="K400" s="270">
        <f t="shared" si="25"/>
        <v>0.19</v>
      </c>
      <c r="L400" s="337"/>
      <c r="M400" s="337"/>
      <c r="N400" s="337"/>
      <c r="O400" s="339"/>
      <c r="P400" s="339"/>
      <c r="Q400" s="345"/>
      <c r="R400" s="345"/>
      <c r="S400" s="345"/>
      <c r="T400" s="345"/>
      <c r="U400" s="345"/>
      <c r="V400" s="345"/>
      <c r="W400" s="334"/>
      <c r="X400" s="345"/>
      <c r="Y400" s="345"/>
      <c r="Z400" s="345"/>
      <c r="AA400" s="345"/>
      <c r="AB400" s="345"/>
      <c r="AC400" s="345"/>
      <c r="AD400" s="334"/>
    </row>
    <row r="401" spans="1:30">
      <c r="A401" t="s">
        <v>498</v>
      </c>
      <c r="B401" s="290"/>
      <c r="C401" s="140" t="s">
        <v>1071</v>
      </c>
      <c r="D401" s="119" t="s">
        <v>10</v>
      </c>
      <c r="E401" s="119" t="s">
        <v>10</v>
      </c>
      <c r="F401" s="245">
        <v>0.21</v>
      </c>
      <c r="G401" s="245">
        <v>0</v>
      </c>
      <c r="H401" s="245" t="s">
        <v>0</v>
      </c>
      <c r="I401" s="100">
        <f t="shared" si="24"/>
        <v>0.21</v>
      </c>
      <c r="J401" s="245"/>
      <c r="K401" s="270">
        <f t="shared" si="25"/>
        <v>0.21</v>
      </c>
      <c r="L401" s="337"/>
      <c r="M401" s="337"/>
      <c r="N401" s="337"/>
      <c r="O401" s="339"/>
      <c r="P401" s="339"/>
      <c r="Q401" s="345"/>
      <c r="R401" s="345"/>
      <c r="S401" s="345"/>
      <c r="T401" s="345"/>
      <c r="U401" s="345"/>
      <c r="V401" s="345"/>
      <c r="W401" s="334"/>
      <c r="X401" s="345"/>
      <c r="Y401" s="345"/>
      <c r="Z401" s="345"/>
      <c r="AA401" s="345"/>
      <c r="AB401" s="345"/>
      <c r="AC401" s="345"/>
      <c r="AD401" s="334"/>
    </row>
    <row r="402" spans="1:30">
      <c r="A402" t="s">
        <v>498</v>
      </c>
      <c r="B402" s="290"/>
      <c r="C402" s="140" t="s">
        <v>1072</v>
      </c>
      <c r="D402" s="119" t="s">
        <v>128</v>
      </c>
      <c r="E402" s="119" t="s">
        <v>128</v>
      </c>
      <c r="F402" s="245" t="s">
        <v>0</v>
      </c>
      <c r="G402" s="245" t="s">
        <v>0</v>
      </c>
      <c r="H402" s="245">
        <v>1.01</v>
      </c>
      <c r="I402" s="100">
        <f t="shared" si="24"/>
        <v>1.01</v>
      </c>
      <c r="J402" s="245"/>
      <c r="K402" s="270">
        <f t="shared" si="25"/>
        <v>1.01</v>
      </c>
      <c r="L402" s="337"/>
      <c r="M402" s="337"/>
      <c r="N402" s="337"/>
      <c r="O402" s="339"/>
      <c r="P402" s="339"/>
      <c r="Q402" s="345"/>
      <c r="R402" s="345"/>
      <c r="S402" s="345"/>
      <c r="T402" s="345"/>
      <c r="U402" s="345"/>
      <c r="V402" s="345"/>
      <c r="W402" s="334"/>
      <c r="X402" s="345"/>
      <c r="Y402" s="345"/>
      <c r="Z402" s="345"/>
      <c r="AA402" s="345"/>
      <c r="AB402" s="345"/>
      <c r="AC402" s="345"/>
      <c r="AD402" s="334"/>
    </row>
    <row r="403" spans="1:30">
      <c r="A403" t="s">
        <v>498</v>
      </c>
      <c r="B403" s="290"/>
      <c r="C403" s="140" t="s">
        <v>1073</v>
      </c>
      <c r="D403" s="119" t="s">
        <v>127</v>
      </c>
      <c r="E403" s="119" t="s">
        <v>127</v>
      </c>
      <c r="F403" s="245" t="s">
        <v>0</v>
      </c>
      <c r="G403" s="245" t="s">
        <v>0</v>
      </c>
      <c r="H403" s="245">
        <v>0.76</v>
      </c>
      <c r="I403" s="100">
        <f t="shared" si="24"/>
        <v>0.76</v>
      </c>
      <c r="J403" s="245"/>
      <c r="K403" s="270">
        <f t="shared" si="25"/>
        <v>0.76</v>
      </c>
      <c r="L403" s="337"/>
      <c r="M403" s="337"/>
      <c r="N403" s="337"/>
      <c r="O403" s="339"/>
      <c r="P403" s="339"/>
      <c r="Q403" s="345"/>
      <c r="R403" s="345"/>
      <c r="S403" s="345"/>
      <c r="T403" s="345"/>
      <c r="U403" s="345"/>
      <c r="V403" s="345"/>
      <c r="W403" s="334"/>
      <c r="X403" s="345"/>
      <c r="Y403" s="345"/>
      <c r="Z403" s="345"/>
      <c r="AA403" s="345"/>
      <c r="AB403" s="345"/>
      <c r="AC403" s="345"/>
      <c r="AD403" s="334"/>
    </row>
    <row r="404" spans="1:30">
      <c r="A404" t="s">
        <v>498</v>
      </c>
      <c r="B404" s="290"/>
      <c r="C404" s="140" t="s">
        <v>1074</v>
      </c>
      <c r="D404" s="119" t="s">
        <v>128</v>
      </c>
      <c r="E404" s="119" t="s">
        <v>128</v>
      </c>
      <c r="F404" s="245" t="s">
        <v>0</v>
      </c>
      <c r="G404" s="245" t="s">
        <v>0</v>
      </c>
      <c r="H404" s="245">
        <v>1.47</v>
      </c>
      <c r="I404" s="100">
        <f t="shared" si="24"/>
        <v>1.47</v>
      </c>
      <c r="J404" s="245"/>
      <c r="K404" s="270">
        <f t="shared" si="25"/>
        <v>1.47</v>
      </c>
      <c r="L404" s="337"/>
      <c r="M404" s="337"/>
      <c r="N404" s="337"/>
      <c r="O404" s="339"/>
      <c r="P404" s="339"/>
      <c r="Q404" s="345"/>
      <c r="R404" s="345"/>
      <c r="S404" s="345"/>
      <c r="T404" s="345"/>
      <c r="U404" s="345"/>
      <c r="V404" s="345"/>
      <c r="W404" s="334"/>
      <c r="X404" s="345"/>
      <c r="Y404" s="345"/>
      <c r="Z404" s="345"/>
      <c r="AA404" s="345"/>
      <c r="AB404" s="345"/>
      <c r="AC404" s="345"/>
      <c r="AD404" s="334"/>
    </row>
    <row r="405" spans="1:30" ht="15.75" thickBot="1">
      <c r="A405" t="s">
        <v>498</v>
      </c>
      <c r="B405" s="290"/>
      <c r="C405" s="120" t="s">
        <v>1075</v>
      </c>
      <c r="D405" s="157" t="s">
        <v>129</v>
      </c>
      <c r="E405" s="157" t="s">
        <v>129</v>
      </c>
      <c r="F405" s="244" t="s">
        <v>0</v>
      </c>
      <c r="G405" s="244" t="s">
        <v>0</v>
      </c>
      <c r="H405" s="244">
        <v>0.02</v>
      </c>
      <c r="I405" s="158">
        <f t="shared" si="24"/>
        <v>0.02</v>
      </c>
      <c r="J405" s="244"/>
      <c r="K405" s="269">
        <f t="shared" si="25"/>
        <v>0.02</v>
      </c>
      <c r="L405" s="359"/>
      <c r="M405" s="359"/>
      <c r="N405" s="359"/>
      <c r="O405" s="346"/>
      <c r="P405" s="346"/>
      <c r="Q405" s="345"/>
      <c r="R405" s="345"/>
      <c r="S405" s="345"/>
      <c r="T405" s="345"/>
      <c r="U405" s="345"/>
      <c r="V405" s="345"/>
      <c r="W405" s="334"/>
      <c r="X405" s="345"/>
      <c r="Y405" s="345"/>
      <c r="Z405" s="345"/>
      <c r="AA405" s="345"/>
      <c r="AB405" s="345"/>
      <c r="AC405" s="345"/>
      <c r="AD405" s="334"/>
    </row>
    <row r="406" spans="1:30">
      <c r="A406" t="s">
        <v>499</v>
      </c>
      <c r="B406" s="287" t="s">
        <v>499</v>
      </c>
      <c r="C406" s="108" t="s">
        <v>1130</v>
      </c>
      <c r="D406" s="98" t="s">
        <v>124</v>
      </c>
      <c r="E406" s="98" t="s">
        <v>124</v>
      </c>
      <c r="F406" s="248" t="s">
        <v>0</v>
      </c>
      <c r="G406" s="248" t="s">
        <v>0</v>
      </c>
      <c r="H406" s="248">
        <v>1</v>
      </c>
      <c r="I406" s="160">
        <f t="shared" si="24"/>
        <v>1</v>
      </c>
      <c r="J406" s="248"/>
      <c r="K406" s="272">
        <f t="shared" si="25"/>
        <v>1</v>
      </c>
      <c r="L406" s="336">
        <f>AVERAGE(F406:F415)</f>
        <v>0.3066666666666667</v>
      </c>
      <c r="M406" s="336">
        <f>AVERAGE(G406:G415)</f>
        <v>0.17</v>
      </c>
      <c r="N406" s="336">
        <f>SUM(L406:M415)</f>
        <v>0.47666666666666668</v>
      </c>
      <c r="O406" s="338">
        <f>AVERAGE(H406:H415)</f>
        <v>0.5485714285714286</v>
      </c>
      <c r="P406" s="338">
        <f>AVERAGE(I406:I415)</f>
        <v>0.52700000000000002</v>
      </c>
      <c r="Q406" s="345">
        <f>IF(COUNTIF(E406:E415,"=Encosta Direita")=0,"-",AVERAGEIF(E406:E415,"=Encosta Direita",I406:I415))</f>
        <v>7.0000000000000007E-2</v>
      </c>
      <c r="R406" s="345">
        <f>IF(COUNTIF(E406:E415,"=Encosta Esquerda")=0,"-",AVERAGEIF(E406:E415,"=Encosta Esquerda",I406:I415))</f>
        <v>1</v>
      </c>
      <c r="S406" s="345">
        <f>IF(COUNTIF(E406:E415,"=Planície Direita")=0,"-",AVERAGEIF(E406:E415,"=Planície Direita",I406:I415))</f>
        <v>0.34499999999999997</v>
      </c>
      <c r="T406" s="345">
        <f>IF(COUNTIF(E406:E415,"=Planície Esquerda")=0,"-",AVERAGEIF(E406:E415,"=Planície Esquerda",I406:I415))</f>
        <v>0.7</v>
      </c>
      <c r="U406" s="345">
        <f>IF(COUNTIF(E406:E415,"=Margem Direita")=0,"-",AVERAGEIF(E406:E415,"=Margem Direita",I406:I415))</f>
        <v>0.33</v>
      </c>
      <c r="V406" s="345">
        <f>IF(COUNTIF(E406:E415,"=Margem Esquerda")=0,"-",AVERAGEIF(E406:E415,"=Margem Esquerda",I406:I415))</f>
        <v>1.05</v>
      </c>
      <c r="W406" s="334">
        <f>IF(COUNTIF(E406:E415,"=Calha")=0,"-",AVERAGEIF(E406:E415,"=Calha",I406:I415))</f>
        <v>0.47666666666666674</v>
      </c>
      <c r="X406" s="345">
        <f>IF(COUNTIF(E406:E415,"=Encosta Direita")=0,"-",AVERAGEIF(E406:E415,"=Encosta Direita",K406:K415))</f>
        <v>7.0000000000000007E-2</v>
      </c>
      <c r="Y406" s="345">
        <f>IF(COUNTIF(E406:E415,"=Encosta Esquerda")=0,"-",AVERAGEIF(E406:E415,"=Encosta Esquerda",K406:K415))</f>
        <v>1</v>
      </c>
      <c r="Z406" s="345">
        <f>IF(COUNTIF(E406:E415,"=Planície Direita")=0,"-",AVERAGEIF(E406:E415,"=Planície Direita",K406:K415))</f>
        <v>0.34499999999999997</v>
      </c>
      <c r="AA406" s="345">
        <f>IF(COUNTIF(E406:E415,"=Planície Esquerda")=0,"-",AVERAGEIF(E406:E415,"=Planície Esquerda",K406:K415))</f>
        <v>0.7</v>
      </c>
      <c r="AB406" s="345">
        <f>IF(COUNTIF(E406:E415,"=Margem Direita")=0,"-",AVERAGEIF(E406:E415,"=Margem Direita",K406:K415))</f>
        <v>0.33</v>
      </c>
      <c r="AC406" s="345">
        <f>IF(COUNTIF(E406:E415,"=Margem Esquerda")=0,"-",AVERAGEIF(E406:E415,"=Margem Esquerda",K406:K415))</f>
        <v>1.05</v>
      </c>
      <c r="AD406" s="334">
        <f>IF(COUNTIF(E406:E415,"=Calha")=0,"-",AVERAGEIF(E406:E415,"=Calha",K406:K415))</f>
        <v>0.47666666666666674</v>
      </c>
    </row>
    <row r="407" spans="1:30">
      <c r="A407" t="s">
        <v>499</v>
      </c>
      <c r="B407" s="288"/>
      <c r="C407" s="104" t="s">
        <v>1131</v>
      </c>
      <c r="D407" s="217" t="s">
        <v>125</v>
      </c>
      <c r="E407" s="217" t="s">
        <v>125</v>
      </c>
      <c r="F407" s="245" t="s">
        <v>0</v>
      </c>
      <c r="G407" s="245" t="s">
        <v>0</v>
      </c>
      <c r="H407" s="245">
        <v>0.7</v>
      </c>
      <c r="I407" s="100">
        <f t="shared" si="24"/>
        <v>0.7</v>
      </c>
      <c r="J407" s="245"/>
      <c r="K407" s="270">
        <f t="shared" si="25"/>
        <v>0.7</v>
      </c>
      <c r="L407" s="337"/>
      <c r="M407" s="337"/>
      <c r="N407" s="337"/>
      <c r="O407" s="339"/>
      <c r="P407" s="339"/>
      <c r="Q407" s="345"/>
      <c r="R407" s="345"/>
      <c r="S407" s="345"/>
      <c r="T407" s="345"/>
      <c r="U407" s="345"/>
      <c r="V407" s="345"/>
      <c r="W407" s="334"/>
      <c r="X407" s="345"/>
      <c r="Y407" s="345"/>
      <c r="Z407" s="345"/>
      <c r="AA407" s="345"/>
      <c r="AB407" s="345"/>
      <c r="AC407" s="345"/>
      <c r="AD407" s="334"/>
    </row>
    <row r="408" spans="1:30">
      <c r="A408" t="s">
        <v>499</v>
      </c>
      <c r="B408" s="288"/>
      <c r="C408" s="104" t="s">
        <v>1132</v>
      </c>
      <c r="D408" s="217" t="s">
        <v>126</v>
      </c>
      <c r="E408" s="217" t="s">
        <v>126</v>
      </c>
      <c r="F408" s="245" t="s">
        <v>0</v>
      </c>
      <c r="G408" s="245" t="s">
        <v>0</v>
      </c>
      <c r="H408" s="245">
        <v>1.05</v>
      </c>
      <c r="I408" s="100">
        <f t="shared" si="24"/>
        <v>1.05</v>
      </c>
      <c r="J408" s="245"/>
      <c r="K408" s="270">
        <f t="shared" si="25"/>
        <v>1.05</v>
      </c>
      <c r="L408" s="337"/>
      <c r="M408" s="337"/>
      <c r="N408" s="337"/>
      <c r="O408" s="339"/>
      <c r="P408" s="339"/>
      <c r="Q408" s="345"/>
      <c r="R408" s="345"/>
      <c r="S408" s="345"/>
      <c r="T408" s="345"/>
      <c r="U408" s="345"/>
      <c r="V408" s="345"/>
      <c r="W408" s="334"/>
      <c r="X408" s="345"/>
      <c r="Y408" s="345"/>
      <c r="Z408" s="345"/>
      <c r="AA408" s="345"/>
      <c r="AB408" s="345"/>
      <c r="AC408" s="345"/>
      <c r="AD408" s="334"/>
    </row>
    <row r="409" spans="1:30">
      <c r="A409" t="s">
        <v>499</v>
      </c>
      <c r="B409" s="288"/>
      <c r="C409" s="104" t="s">
        <v>1133</v>
      </c>
      <c r="D409" s="217" t="s">
        <v>10</v>
      </c>
      <c r="E409" s="217" t="s">
        <v>10</v>
      </c>
      <c r="F409" s="245">
        <v>0.92</v>
      </c>
      <c r="G409" s="245">
        <v>0.51</v>
      </c>
      <c r="H409" s="245" t="s">
        <v>0</v>
      </c>
      <c r="I409" s="100">
        <f t="shared" si="24"/>
        <v>1.4300000000000002</v>
      </c>
      <c r="J409" s="245"/>
      <c r="K409" s="270">
        <f t="shared" si="25"/>
        <v>1.4300000000000002</v>
      </c>
      <c r="L409" s="337"/>
      <c r="M409" s="337"/>
      <c r="N409" s="337"/>
      <c r="O409" s="339"/>
      <c r="P409" s="339"/>
      <c r="Q409" s="345"/>
      <c r="R409" s="345"/>
      <c r="S409" s="345"/>
      <c r="T409" s="345"/>
      <c r="U409" s="345"/>
      <c r="V409" s="345"/>
      <c r="W409" s="334"/>
      <c r="X409" s="345"/>
      <c r="Y409" s="345"/>
      <c r="Z409" s="345"/>
      <c r="AA409" s="345"/>
      <c r="AB409" s="345"/>
      <c r="AC409" s="345"/>
      <c r="AD409" s="334"/>
    </row>
    <row r="410" spans="1:30">
      <c r="A410" t="s">
        <v>499</v>
      </c>
      <c r="B410" s="288"/>
      <c r="C410" s="104" t="s">
        <v>1134</v>
      </c>
      <c r="D410" s="217" t="s">
        <v>10</v>
      </c>
      <c r="E410" s="217" t="s">
        <v>10</v>
      </c>
      <c r="F410" s="245">
        <v>0</v>
      </c>
      <c r="G410" s="245">
        <v>0</v>
      </c>
      <c r="H410" s="245" t="s">
        <v>0</v>
      </c>
      <c r="I410" s="100">
        <f t="shared" si="24"/>
        <v>0</v>
      </c>
      <c r="J410" s="245"/>
      <c r="K410" s="270">
        <f t="shared" si="25"/>
        <v>0</v>
      </c>
      <c r="L410" s="337"/>
      <c r="M410" s="337"/>
      <c r="N410" s="337"/>
      <c r="O410" s="339"/>
      <c r="P410" s="339"/>
      <c r="Q410" s="345"/>
      <c r="R410" s="345"/>
      <c r="S410" s="345"/>
      <c r="T410" s="345"/>
      <c r="U410" s="345"/>
      <c r="V410" s="345"/>
      <c r="W410" s="334"/>
      <c r="X410" s="345"/>
      <c r="Y410" s="345"/>
      <c r="Z410" s="345"/>
      <c r="AA410" s="345"/>
      <c r="AB410" s="345"/>
      <c r="AC410" s="345"/>
      <c r="AD410" s="334"/>
    </row>
    <row r="411" spans="1:30">
      <c r="A411" t="s">
        <v>499</v>
      </c>
      <c r="B411" s="288"/>
      <c r="C411" s="104" t="s">
        <v>1135</v>
      </c>
      <c r="D411" s="217" t="s">
        <v>10</v>
      </c>
      <c r="E411" s="217" t="s">
        <v>10</v>
      </c>
      <c r="F411" s="245">
        <v>0</v>
      </c>
      <c r="G411" s="245">
        <v>0</v>
      </c>
      <c r="H411" s="245" t="s">
        <v>0</v>
      </c>
      <c r="I411" s="100">
        <f t="shared" si="24"/>
        <v>0</v>
      </c>
      <c r="J411" s="245"/>
      <c r="K411" s="270">
        <f t="shared" si="25"/>
        <v>0</v>
      </c>
      <c r="L411" s="337"/>
      <c r="M411" s="337"/>
      <c r="N411" s="337"/>
      <c r="O411" s="339"/>
      <c r="P411" s="339"/>
      <c r="Q411" s="345"/>
      <c r="R411" s="345"/>
      <c r="S411" s="345"/>
      <c r="T411" s="345"/>
      <c r="U411" s="345"/>
      <c r="V411" s="345"/>
      <c r="W411" s="334"/>
      <c r="X411" s="345"/>
      <c r="Y411" s="345"/>
      <c r="Z411" s="345"/>
      <c r="AA411" s="345"/>
      <c r="AB411" s="345"/>
      <c r="AC411" s="345"/>
      <c r="AD411" s="334"/>
    </row>
    <row r="412" spans="1:30">
      <c r="A412" t="s">
        <v>499</v>
      </c>
      <c r="B412" s="288"/>
      <c r="C412" s="104" t="s">
        <v>1136</v>
      </c>
      <c r="D412" s="217" t="s">
        <v>127</v>
      </c>
      <c r="E412" s="217" t="s">
        <v>127</v>
      </c>
      <c r="F412" s="245" t="s">
        <v>0</v>
      </c>
      <c r="G412" s="245" t="s">
        <v>0</v>
      </c>
      <c r="H412" s="245">
        <v>0.33</v>
      </c>
      <c r="I412" s="100">
        <f t="shared" si="24"/>
        <v>0.33</v>
      </c>
      <c r="J412" s="245"/>
      <c r="K412" s="270">
        <f t="shared" si="25"/>
        <v>0.33</v>
      </c>
      <c r="L412" s="337"/>
      <c r="M412" s="337"/>
      <c r="N412" s="337"/>
      <c r="O412" s="339"/>
      <c r="P412" s="339"/>
      <c r="Q412" s="345"/>
      <c r="R412" s="345"/>
      <c r="S412" s="345"/>
      <c r="T412" s="345"/>
      <c r="U412" s="345"/>
      <c r="V412" s="345"/>
      <c r="W412" s="334"/>
      <c r="X412" s="345"/>
      <c r="Y412" s="345"/>
      <c r="Z412" s="345"/>
      <c r="AA412" s="345"/>
      <c r="AB412" s="345"/>
      <c r="AC412" s="345"/>
      <c r="AD412" s="334"/>
    </row>
    <row r="413" spans="1:30">
      <c r="A413" t="s">
        <v>499</v>
      </c>
      <c r="B413" s="288"/>
      <c r="C413" s="104" t="s">
        <v>1137</v>
      </c>
      <c r="D413" s="217" t="s">
        <v>128</v>
      </c>
      <c r="E413" s="217" t="s">
        <v>128</v>
      </c>
      <c r="F413" s="245" t="s">
        <v>0</v>
      </c>
      <c r="G413" s="245" t="s">
        <v>0</v>
      </c>
      <c r="H413" s="245">
        <v>0.37</v>
      </c>
      <c r="I413" s="100">
        <f t="shared" si="24"/>
        <v>0.37</v>
      </c>
      <c r="J413" s="245"/>
      <c r="K413" s="270">
        <f t="shared" si="25"/>
        <v>0.37</v>
      </c>
      <c r="L413" s="337"/>
      <c r="M413" s="337"/>
      <c r="N413" s="337"/>
      <c r="O413" s="339"/>
      <c r="P413" s="339"/>
      <c r="Q413" s="345"/>
      <c r="R413" s="345"/>
      <c r="S413" s="345"/>
      <c r="T413" s="345"/>
      <c r="U413" s="345"/>
      <c r="V413" s="345"/>
      <c r="W413" s="334"/>
      <c r="X413" s="345"/>
      <c r="Y413" s="345"/>
      <c r="Z413" s="345"/>
      <c r="AA413" s="345"/>
      <c r="AB413" s="345"/>
      <c r="AC413" s="345"/>
      <c r="AD413" s="334"/>
    </row>
    <row r="414" spans="1:30">
      <c r="A414" t="s">
        <v>499</v>
      </c>
      <c r="B414" s="288"/>
      <c r="C414" s="104" t="s">
        <v>1138</v>
      </c>
      <c r="D414" s="217" t="s">
        <v>128</v>
      </c>
      <c r="E414" s="217" t="s">
        <v>128</v>
      </c>
      <c r="F414" s="245" t="s">
        <v>0</v>
      </c>
      <c r="G414" s="245" t="s">
        <v>0</v>
      </c>
      <c r="H414" s="245">
        <v>0.32</v>
      </c>
      <c r="I414" s="100">
        <f t="shared" si="24"/>
        <v>0.32</v>
      </c>
      <c r="J414" s="245"/>
      <c r="K414" s="270">
        <f t="shared" si="25"/>
        <v>0.32</v>
      </c>
      <c r="L414" s="337"/>
      <c r="M414" s="337"/>
      <c r="N414" s="337"/>
      <c r="O414" s="339"/>
      <c r="P414" s="339"/>
      <c r="Q414" s="345"/>
      <c r="R414" s="345"/>
      <c r="S414" s="345"/>
      <c r="T414" s="345"/>
      <c r="U414" s="345"/>
      <c r="V414" s="345"/>
      <c r="W414" s="334"/>
      <c r="X414" s="345"/>
      <c r="Y414" s="345"/>
      <c r="Z414" s="345"/>
      <c r="AA414" s="345"/>
      <c r="AB414" s="345"/>
      <c r="AC414" s="345"/>
      <c r="AD414" s="334"/>
    </row>
    <row r="415" spans="1:30" ht="15.75" thickBot="1">
      <c r="A415" t="s">
        <v>499</v>
      </c>
      <c r="B415" s="288"/>
      <c r="C415" s="120" t="s">
        <v>1139</v>
      </c>
      <c r="D415" s="99" t="s">
        <v>129</v>
      </c>
      <c r="E415" s="99" t="s">
        <v>129</v>
      </c>
      <c r="F415" s="246" t="s">
        <v>0</v>
      </c>
      <c r="G415" s="246" t="s">
        <v>0</v>
      </c>
      <c r="H415" s="246">
        <v>7.0000000000000007E-2</v>
      </c>
      <c r="I415" s="161">
        <f t="shared" si="24"/>
        <v>7.0000000000000007E-2</v>
      </c>
      <c r="J415" s="246"/>
      <c r="K415" s="273">
        <f t="shared" si="25"/>
        <v>7.0000000000000007E-2</v>
      </c>
      <c r="L415" s="359"/>
      <c r="M415" s="359"/>
      <c r="N415" s="359"/>
      <c r="O415" s="346"/>
      <c r="P415" s="346"/>
      <c r="Q415" s="345"/>
      <c r="R415" s="345"/>
      <c r="S415" s="345"/>
      <c r="T415" s="345"/>
      <c r="U415" s="345"/>
      <c r="V415" s="345"/>
      <c r="W415" s="334"/>
      <c r="X415" s="345"/>
      <c r="Y415" s="345"/>
      <c r="Z415" s="345"/>
      <c r="AA415" s="345"/>
      <c r="AB415" s="345"/>
      <c r="AC415" s="345"/>
      <c r="AD415" s="334"/>
    </row>
    <row r="416" spans="1:30">
      <c r="A416" t="s">
        <v>500</v>
      </c>
      <c r="B416" s="289" t="s">
        <v>500</v>
      </c>
      <c r="C416" s="140" t="s">
        <v>1148</v>
      </c>
      <c r="D416" s="141" t="s">
        <v>124</v>
      </c>
      <c r="E416" s="141" t="s">
        <v>124</v>
      </c>
      <c r="F416" s="247" t="s">
        <v>0</v>
      </c>
      <c r="G416" s="247" t="s">
        <v>0</v>
      </c>
      <c r="H416" s="247">
        <v>0.1</v>
      </c>
      <c r="I416" s="159">
        <f t="shared" si="24"/>
        <v>0.1</v>
      </c>
      <c r="J416" s="247"/>
      <c r="K416" s="271">
        <f t="shared" si="25"/>
        <v>0.1</v>
      </c>
      <c r="L416" s="336">
        <f>AVERAGE(F416:F424)</f>
        <v>0.39333333333333331</v>
      </c>
      <c r="M416" s="336">
        <f>AVERAGE(G416:G424)</f>
        <v>0.17666666666666667</v>
      </c>
      <c r="N416" s="336">
        <f>SUM(L416:M424)</f>
        <v>0.56999999999999995</v>
      </c>
      <c r="O416" s="338">
        <f>AVERAGE(H416:H424)</f>
        <v>0.42</v>
      </c>
      <c r="P416" s="338">
        <f>AVERAGE(I416:I424)</f>
        <v>0.47</v>
      </c>
      <c r="Q416" s="345" t="str">
        <f>IF(COUNTIF(E416:E424,"=Encosta Direita")=0,"-",AVERAGEIF(E416:E424,"=Encosta Direita",I416:I424))</f>
        <v>-</v>
      </c>
      <c r="R416" s="345">
        <f>IF(COUNTIF(E416:E424,"=Encosta Esquerda")=0,"-",AVERAGEIF(E416:E424,"=Encosta Esquerda",I416:I424))</f>
        <v>0.2</v>
      </c>
      <c r="S416" s="345">
        <f>IF(COUNTIF(E416:E424,"=Planície Direita")=0,"-",AVERAGEIF(E416:E424,"=Planície Direita",I416:I424))</f>
        <v>0.36499999999999999</v>
      </c>
      <c r="T416" s="345" t="str">
        <f>IF(COUNTIF(E416:E424,"=Planície Esquerda")=0,"-",AVERAGEIF(E416:E424,"=Planície Esquerda",I416:I424))</f>
        <v>-</v>
      </c>
      <c r="U416" s="345">
        <f>IF(COUNTIF(E416:E424,"=Margem Direita")=0,"-",AVERAGEIF(E416:E424,"=Margem Direita",I416:I424))</f>
        <v>0.39</v>
      </c>
      <c r="V416" s="345">
        <f>IF(COUNTIF(E416:E424,"=Margem Esquerda")=0,"-",AVERAGEIF(E416:E424,"=Margem Esquerda",I416:I424))</f>
        <v>1</v>
      </c>
      <c r="W416" s="334">
        <f>IF(COUNTIF(E416:E424,"=Calha")=0,"-",AVERAGEIF(E416:E424,"=Calha",I416:I424))</f>
        <v>0.56999999999999995</v>
      </c>
      <c r="X416" s="345" t="str">
        <f>IF(COUNTIF(E416:E424,"=Encosta Direita")=0,"-",AVERAGEIF(E416:E424,"=Encosta Direita",K416:K424))</f>
        <v>-</v>
      </c>
      <c r="Y416" s="345">
        <f>IF(COUNTIF(E416:E424,"=Encosta Esquerda")=0,"-",AVERAGEIF(E416:E424,"=Encosta Esquerda",K416:K424))</f>
        <v>0.2</v>
      </c>
      <c r="Z416" s="345">
        <f>IF(COUNTIF(E416:E424,"=Planície Direita")=0,"-",AVERAGEIF(E416:E424,"=Planície Direita",K416:K424))</f>
        <v>0.36499999999999999</v>
      </c>
      <c r="AA416" s="345" t="str">
        <f>IF(COUNTIF(E416:E424,"=Planície Esquerda")=0,"-",AVERAGEIF(E416:E424,"=Planície Esquerda",K416:K424))</f>
        <v>-</v>
      </c>
      <c r="AB416" s="345">
        <f>IF(COUNTIF(E416:E424,"=Margem Direita")=0,"-",AVERAGEIF(E416:E424,"=Margem Direita",K416:K424))</f>
        <v>0.54</v>
      </c>
      <c r="AC416" s="345">
        <f>IF(COUNTIF(E416:E424,"=Margem Esquerda")=0,"-",AVERAGEIF(E416:E424,"=Margem Esquerda",K416:K424))</f>
        <v>1</v>
      </c>
      <c r="AD416" s="334">
        <f>IF(COUNTIF(E416:E424,"=Calha")=0,"-",AVERAGEIF(E416:E424,"=Calha",K416:K424))</f>
        <v>0.56999999999999995</v>
      </c>
    </row>
    <row r="417" spans="1:30">
      <c r="A417" t="s">
        <v>500</v>
      </c>
      <c r="B417" s="290"/>
      <c r="C417" s="140" t="s">
        <v>1147</v>
      </c>
      <c r="D417" s="119" t="s">
        <v>124</v>
      </c>
      <c r="E417" s="119" t="s">
        <v>124</v>
      </c>
      <c r="F417" s="245" t="s">
        <v>0</v>
      </c>
      <c r="G417" s="245" t="s">
        <v>0</v>
      </c>
      <c r="H417" s="245">
        <v>0.3</v>
      </c>
      <c r="I417" s="100">
        <f t="shared" si="24"/>
        <v>0.3</v>
      </c>
      <c r="J417" s="245"/>
      <c r="K417" s="270">
        <f t="shared" si="25"/>
        <v>0.3</v>
      </c>
      <c r="L417" s="337"/>
      <c r="M417" s="337"/>
      <c r="N417" s="337"/>
      <c r="O417" s="339"/>
      <c r="P417" s="339"/>
      <c r="Q417" s="345"/>
      <c r="R417" s="345"/>
      <c r="S417" s="345"/>
      <c r="T417" s="345"/>
      <c r="U417" s="345"/>
      <c r="V417" s="345"/>
      <c r="W417" s="334"/>
      <c r="X417" s="345"/>
      <c r="Y417" s="345"/>
      <c r="Z417" s="345"/>
      <c r="AA417" s="345"/>
      <c r="AB417" s="345"/>
      <c r="AC417" s="345"/>
      <c r="AD417" s="334"/>
    </row>
    <row r="418" spans="1:30">
      <c r="A418" t="s">
        <v>500</v>
      </c>
      <c r="B418" s="290"/>
      <c r="C418" s="140" t="s">
        <v>1146</v>
      </c>
      <c r="D418" s="119" t="s">
        <v>126</v>
      </c>
      <c r="E418" s="119" t="s">
        <v>126</v>
      </c>
      <c r="F418" s="245" t="s">
        <v>0</v>
      </c>
      <c r="G418" s="245" t="s">
        <v>0</v>
      </c>
      <c r="H418" s="245">
        <v>1</v>
      </c>
      <c r="I418" s="100">
        <f t="shared" si="24"/>
        <v>1</v>
      </c>
      <c r="J418" s="245"/>
      <c r="K418" s="270">
        <f t="shared" si="25"/>
        <v>1</v>
      </c>
      <c r="L418" s="337"/>
      <c r="M418" s="337"/>
      <c r="N418" s="337"/>
      <c r="O418" s="339"/>
      <c r="P418" s="339"/>
      <c r="Q418" s="345"/>
      <c r="R418" s="345"/>
      <c r="S418" s="345"/>
      <c r="T418" s="345"/>
      <c r="U418" s="345"/>
      <c r="V418" s="345"/>
      <c r="W418" s="334"/>
      <c r="X418" s="345"/>
      <c r="Y418" s="345"/>
      <c r="Z418" s="345"/>
      <c r="AA418" s="345"/>
      <c r="AB418" s="345"/>
      <c r="AC418" s="345"/>
      <c r="AD418" s="334"/>
    </row>
    <row r="419" spans="1:30">
      <c r="A419" t="s">
        <v>500</v>
      </c>
      <c r="B419" s="290"/>
      <c r="C419" s="140" t="s">
        <v>1145</v>
      </c>
      <c r="D419" s="119" t="s">
        <v>10</v>
      </c>
      <c r="E419" s="119" t="s">
        <v>10</v>
      </c>
      <c r="F419" s="245">
        <v>0.42</v>
      </c>
      <c r="G419" s="245">
        <v>0.53</v>
      </c>
      <c r="H419" s="245" t="s">
        <v>0</v>
      </c>
      <c r="I419" s="100">
        <f t="shared" si="24"/>
        <v>0.95</v>
      </c>
      <c r="J419" s="245"/>
      <c r="K419" s="270">
        <f t="shared" si="25"/>
        <v>0.95</v>
      </c>
      <c r="L419" s="337"/>
      <c r="M419" s="337"/>
      <c r="N419" s="337"/>
      <c r="O419" s="339"/>
      <c r="P419" s="339"/>
      <c r="Q419" s="345"/>
      <c r="R419" s="345"/>
      <c r="S419" s="345"/>
      <c r="T419" s="345"/>
      <c r="U419" s="345"/>
      <c r="V419" s="345"/>
      <c r="W419" s="334"/>
      <c r="X419" s="345"/>
      <c r="Y419" s="345"/>
      <c r="Z419" s="345"/>
      <c r="AA419" s="345"/>
      <c r="AB419" s="345"/>
      <c r="AC419" s="345"/>
      <c r="AD419" s="334"/>
    </row>
    <row r="420" spans="1:30">
      <c r="A420" t="s">
        <v>500</v>
      </c>
      <c r="B420" s="290"/>
      <c r="C420" s="140" t="s">
        <v>1144</v>
      </c>
      <c r="D420" s="119" t="s">
        <v>10</v>
      </c>
      <c r="E420" s="119" t="s">
        <v>10</v>
      </c>
      <c r="F420" s="245">
        <v>0.44</v>
      </c>
      <c r="G420" s="245">
        <v>0</v>
      </c>
      <c r="H420" s="245" t="s">
        <v>0</v>
      </c>
      <c r="I420" s="100">
        <f t="shared" si="24"/>
        <v>0.44</v>
      </c>
      <c r="J420" s="245"/>
      <c r="K420" s="270">
        <f t="shared" si="25"/>
        <v>0.44</v>
      </c>
      <c r="L420" s="337"/>
      <c r="M420" s="337"/>
      <c r="N420" s="337"/>
      <c r="O420" s="339"/>
      <c r="P420" s="339"/>
      <c r="Q420" s="345"/>
      <c r="R420" s="345"/>
      <c r="S420" s="345"/>
      <c r="T420" s="345"/>
      <c r="U420" s="345"/>
      <c r="V420" s="345"/>
      <c r="W420" s="334"/>
      <c r="X420" s="345"/>
      <c r="Y420" s="345"/>
      <c r="Z420" s="345"/>
      <c r="AA420" s="345"/>
      <c r="AB420" s="345"/>
      <c r="AC420" s="345"/>
      <c r="AD420" s="334"/>
    </row>
    <row r="421" spans="1:30">
      <c r="A421" t="s">
        <v>500</v>
      </c>
      <c r="B421" s="290"/>
      <c r="C421" s="140" t="s">
        <v>1143</v>
      </c>
      <c r="D421" s="119" t="s">
        <v>10</v>
      </c>
      <c r="E421" s="119" t="s">
        <v>10</v>
      </c>
      <c r="F421" s="245">
        <v>0.32</v>
      </c>
      <c r="G421" s="245">
        <v>0</v>
      </c>
      <c r="H421" s="245" t="s">
        <v>0</v>
      </c>
      <c r="I421" s="100">
        <f t="shared" si="24"/>
        <v>0.32</v>
      </c>
      <c r="J421" s="245"/>
      <c r="K421" s="270">
        <f t="shared" si="25"/>
        <v>0.32</v>
      </c>
      <c r="L421" s="337"/>
      <c r="M421" s="337"/>
      <c r="N421" s="337"/>
      <c r="O421" s="339"/>
      <c r="P421" s="339"/>
      <c r="Q421" s="345"/>
      <c r="R421" s="345"/>
      <c r="S421" s="345"/>
      <c r="T421" s="345"/>
      <c r="U421" s="345"/>
      <c r="V421" s="345"/>
      <c r="W421" s="334"/>
      <c r="X421" s="345"/>
      <c r="Y421" s="345"/>
      <c r="Z421" s="345"/>
      <c r="AA421" s="345"/>
      <c r="AB421" s="345"/>
      <c r="AC421" s="345"/>
      <c r="AD421" s="334"/>
    </row>
    <row r="422" spans="1:30">
      <c r="A422" t="s">
        <v>500</v>
      </c>
      <c r="B422" s="290"/>
      <c r="C422" s="140" t="s">
        <v>1142</v>
      </c>
      <c r="D422" s="119" t="s">
        <v>127</v>
      </c>
      <c r="E422" s="119" t="s">
        <v>127</v>
      </c>
      <c r="F422" s="245" t="s">
        <v>0</v>
      </c>
      <c r="G422" s="245" t="s">
        <v>0</v>
      </c>
      <c r="H422" s="245">
        <v>0.39</v>
      </c>
      <c r="I422" s="100">
        <f t="shared" si="24"/>
        <v>0.39</v>
      </c>
      <c r="J422" s="245">
        <v>0.15</v>
      </c>
      <c r="K422" s="270">
        <f t="shared" si="25"/>
        <v>0.54</v>
      </c>
      <c r="L422" s="337"/>
      <c r="M422" s="337"/>
      <c r="N422" s="337"/>
      <c r="O422" s="339"/>
      <c r="P422" s="339"/>
      <c r="Q422" s="345"/>
      <c r="R422" s="345"/>
      <c r="S422" s="345"/>
      <c r="T422" s="345"/>
      <c r="U422" s="345"/>
      <c r="V422" s="345"/>
      <c r="W422" s="334"/>
      <c r="X422" s="345"/>
      <c r="Y422" s="345"/>
      <c r="Z422" s="345"/>
      <c r="AA422" s="345"/>
      <c r="AB422" s="345"/>
      <c r="AC422" s="345"/>
      <c r="AD422" s="334"/>
    </row>
    <row r="423" spans="1:30">
      <c r="A423" t="s">
        <v>500</v>
      </c>
      <c r="B423" s="290"/>
      <c r="C423" s="140" t="s">
        <v>1141</v>
      </c>
      <c r="D423" s="119" t="s">
        <v>128</v>
      </c>
      <c r="E423" s="119" t="s">
        <v>128</v>
      </c>
      <c r="F423" s="245" t="s">
        <v>0</v>
      </c>
      <c r="G423" s="245" t="s">
        <v>0</v>
      </c>
      <c r="H423" s="245">
        <v>0.57999999999999996</v>
      </c>
      <c r="I423" s="100">
        <f t="shared" si="24"/>
        <v>0.57999999999999996</v>
      </c>
      <c r="J423" s="245"/>
      <c r="K423" s="270">
        <f t="shared" si="25"/>
        <v>0.57999999999999996</v>
      </c>
      <c r="L423" s="337"/>
      <c r="M423" s="337"/>
      <c r="N423" s="337"/>
      <c r="O423" s="339"/>
      <c r="P423" s="339"/>
      <c r="Q423" s="345"/>
      <c r="R423" s="345"/>
      <c r="S423" s="345"/>
      <c r="T423" s="345"/>
      <c r="U423" s="345"/>
      <c r="V423" s="345"/>
      <c r="W423" s="334"/>
      <c r="X423" s="345"/>
      <c r="Y423" s="345"/>
      <c r="Z423" s="345"/>
      <c r="AA423" s="345"/>
      <c r="AB423" s="345"/>
      <c r="AC423" s="345"/>
      <c r="AD423" s="334"/>
    </row>
    <row r="424" spans="1:30" ht="15.75" thickBot="1">
      <c r="A424" t="s">
        <v>500</v>
      </c>
      <c r="B424" s="290"/>
      <c r="C424" s="164" t="s">
        <v>1140</v>
      </c>
      <c r="D424" s="144" t="s">
        <v>128</v>
      </c>
      <c r="E424" s="144" t="s">
        <v>128</v>
      </c>
      <c r="F424" s="244" t="s">
        <v>0</v>
      </c>
      <c r="G424" s="244" t="s">
        <v>0</v>
      </c>
      <c r="H424" s="244">
        <v>0.15</v>
      </c>
      <c r="I424" s="158">
        <f t="shared" si="24"/>
        <v>0.15</v>
      </c>
      <c r="J424" s="244"/>
      <c r="K424" s="269">
        <f t="shared" si="25"/>
        <v>0.15</v>
      </c>
      <c r="L424" s="337"/>
      <c r="M424" s="337"/>
      <c r="N424" s="337"/>
      <c r="O424" s="346"/>
      <c r="P424" s="339"/>
      <c r="Q424" s="345"/>
      <c r="R424" s="345"/>
      <c r="S424" s="345"/>
      <c r="T424" s="345"/>
      <c r="U424" s="345"/>
      <c r="V424" s="345"/>
      <c r="W424" s="334"/>
      <c r="X424" s="345"/>
      <c r="Y424" s="345"/>
      <c r="Z424" s="345"/>
      <c r="AA424" s="345"/>
      <c r="AB424" s="345"/>
      <c r="AC424" s="345"/>
      <c r="AD424" s="334"/>
    </row>
    <row r="425" spans="1:30">
      <c r="A425" t="s">
        <v>501</v>
      </c>
      <c r="B425" s="287" t="s">
        <v>501</v>
      </c>
      <c r="C425" s="108" t="s">
        <v>1159</v>
      </c>
      <c r="D425" s="141" t="s">
        <v>124</v>
      </c>
      <c r="E425" s="141" t="s">
        <v>124</v>
      </c>
      <c r="F425" s="248" t="s">
        <v>0</v>
      </c>
      <c r="G425" s="248" t="s">
        <v>0</v>
      </c>
      <c r="H425" s="248">
        <v>0</v>
      </c>
      <c r="I425" s="160">
        <f t="shared" si="24"/>
        <v>0</v>
      </c>
      <c r="J425" s="248"/>
      <c r="K425" s="272">
        <f t="shared" si="25"/>
        <v>0</v>
      </c>
      <c r="L425" s="336">
        <f>AVERAGE(F425:F434)</f>
        <v>0.29333333333333339</v>
      </c>
      <c r="M425" s="336">
        <f>AVERAGE(G425:G434)</f>
        <v>0</v>
      </c>
      <c r="N425" s="336">
        <f>SUM(L425:M434)</f>
        <v>0.29333333333333339</v>
      </c>
      <c r="O425" s="338">
        <f>AVERAGE(H425:H434)</f>
        <v>0.65142857142857136</v>
      </c>
      <c r="P425" s="338">
        <f>AVERAGE(I425:I434)</f>
        <v>0.54399999999999993</v>
      </c>
      <c r="Q425" s="345">
        <f>IF(COUNTIF(E425:E434,"=Encosta Direita")=0,"-",AVERAGEIF(E425:E434,"=Encosta Direita",I425:I434))</f>
        <v>0.26</v>
      </c>
      <c r="R425" s="345">
        <f>IF(COUNTIF(E425:E434,"=Encosta Esquerda")=0,"-",AVERAGEIF(E425:E434,"=Encosta Esquerda",I425:I434))</f>
        <v>0</v>
      </c>
      <c r="S425" s="345">
        <f>IF(COUNTIF(E425:E434,"=Planície Direita")=0,"-",AVERAGEIF(E425:E434,"=Planície Direita",I425:I434))</f>
        <v>1.1850000000000001</v>
      </c>
      <c r="T425" s="345">
        <f>IF(COUNTIF(E425:E434,"=Planície Esquerda")=0,"-",AVERAGEIF(E425:E434,"=Planície Esquerda",I425:I434))</f>
        <v>0.43</v>
      </c>
      <c r="U425" s="345">
        <f>IF(COUNTIF(E425:E434,"=Margem Direita")=0,"-",AVERAGEIF(E425:E434,"=Margem Direita",I425:I434))</f>
        <v>0.37</v>
      </c>
      <c r="V425" s="345">
        <f>IF(COUNTIF(E425:E434,"=Margem Esquerda")=0,"-",AVERAGEIF(E425:E434,"=Margem Esquerda",I425:I434))</f>
        <v>1.1299999999999999</v>
      </c>
      <c r="W425" s="334">
        <f>IF(COUNTIF(E425:E434,"=Calha")=0,"-",AVERAGEIF(E425:E434,"=Calha",I425:I434))</f>
        <v>0.29333333333333339</v>
      </c>
      <c r="X425" s="345">
        <f>IF(COUNTIF(E425:E434,"=Encosta Direita")=0,"-",AVERAGEIF(E425:E434,"=Encosta Direita",K425:K434))</f>
        <v>0.26</v>
      </c>
      <c r="Y425" s="345">
        <f>IF(COUNTIF(E425:E434,"=Encosta Esquerda")=0,"-",AVERAGEIF(E425:E434,"=Encosta Esquerda",K425:K434))</f>
        <v>0</v>
      </c>
      <c r="Z425" s="345">
        <f>IF(COUNTIF(E425:E434,"=Planície Direita")=0,"-",AVERAGEIF(E425:E434,"=Planície Direita",K425:K434))</f>
        <v>1.34</v>
      </c>
      <c r="AA425" s="345">
        <f>IF(COUNTIF(E425:E434,"=Planície Esquerda")=0,"-",AVERAGEIF(E425:E434,"=Planície Esquerda",K425:K434))</f>
        <v>1.01</v>
      </c>
      <c r="AB425" s="345">
        <f>IF(COUNTIF(E425:E434,"=Margem Direita")=0,"-",AVERAGEIF(E425:E434,"=Margem Direita",K425:K434))</f>
        <v>0.54</v>
      </c>
      <c r="AC425" s="345">
        <f>IF(COUNTIF(E425:E434,"=Margem Esquerda")=0,"-",AVERAGEIF(E425:E434,"=Margem Esquerda",K425:K434))</f>
        <v>1.3099999999999998</v>
      </c>
      <c r="AD425" s="334">
        <f>IF(COUNTIF(E425:E434,"=Calha")=0,"-",AVERAGEIF(E425:E434,"=Calha",K425:K434))</f>
        <v>0.29333333333333339</v>
      </c>
    </row>
    <row r="426" spans="1:30">
      <c r="A426" t="s">
        <v>501</v>
      </c>
      <c r="B426" s="288"/>
      <c r="C426" s="140" t="s">
        <v>1160</v>
      </c>
      <c r="D426" s="119" t="s">
        <v>125</v>
      </c>
      <c r="E426" s="119" t="s">
        <v>125</v>
      </c>
      <c r="F426" s="245" t="s">
        <v>0</v>
      </c>
      <c r="G426" s="245" t="s">
        <v>0</v>
      </c>
      <c r="H426" s="245">
        <v>0.43</v>
      </c>
      <c r="I426" s="100">
        <f t="shared" si="24"/>
        <v>0.43</v>
      </c>
      <c r="J426" s="245">
        <v>0.57999999999999996</v>
      </c>
      <c r="K426" s="270">
        <f t="shared" si="25"/>
        <v>1.01</v>
      </c>
      <c r="L426" s="337"/>
      <c r="M426" s="337"/>
      <c r="N426" s="337"/>
      <c r="O426" s="339"/>
      <c r="P426" s="339"/>
      <c r="Q426" s="345"/>
      <c r="R426" s="345"/>
      <c r="S426" s="345"/>
      <c r="T426" s="345"/>
      <c r="U426" s="345"/>
      <c r="V426" s="345"/>
      <c r="W426" s="334"/>
      <c r="X426" s="345"/>
      <c r="Y426" s="345"/>
      <c r="Z426" s="345"/>
      <c r="AA426" s="345"/>
      <c r="AB426" s="345"/>
      <c r="AC426" s="345"/>
      <c r="AD426" s="334"/>
    </row>
    <row r="427" spans="1:30">
      <c r="A427" t="s">
        <v>501</v>
      </c>
      <c r="B427" s="288"/>
      <c r="C427" s="140" t="s">
        <v>1161</v>
      </c>
      <c r="D427" s="119" t="s">
        <v>126</v>
      </c>
      <c r="E427" s="119" t="s">
        <v>126</v>
      </c>
      <c r="F427" s="245" t="s">
        <v>0</v>
      </c>
      <c r="G427" s="245" t="s">
        <v>0</v>
      </c>
      <c r="H427" s="245">
        <v>1.1299999999999999</v>
      </c>
      <c r="I427" s="100">
        <f t="shared" si="24"/>
        <v>1.1299999999999999</v>
      </c>
      <c r="J427" s="245">
        <v>0.18</v>
      </c>
      <c r="K427" s="270">
        <f t="shared" si="25"/>
        <v>1.3099999999999998</v>
      </c>
      <c r="L427" s="337"/>
      <c r="M427" s="337"/>
      <c r="N427" s="337"/>
      <c r="O427" s="339"/>
      <c r="P427" s="339"/>
      <c r="Q427" s="345"/>
      <c r="R427" s="345"/>
      <c r="S427" s="345"/>
      <c r="T427" s="345"/>
      <c r="U427" s="345"/>
      <c r="V427" s="345"/>
      <c r="W427" s="334"/>
      <c r="X427" s="345"/>
      <c r="Y427" s="345"/>
      <c r="Z427" s="345"/>
      <c r="AA427" s="345"/>
      <c r="AB427" s="345"/>
      <c r="AC427" s="345"/>
      <c r="AD427" s="334"/>
    </row>
    <row r="428" spans="1:30">
      <c r="A428" t="s">
        <v>501</v>
      </c>
      <c r="B428" s="288"/>
      <c r="C428" s="140" t="s">
        <v>1162</v>
      </c>
      <c r="D428" s="119" t="s">
        <v>10</v>
      </c>
      <c r="E428" s="119" t="s">
        <v>10</v>
      </c>
      <c r="F428" s="245">
        <v>0.26</v>
      </c>
      <c r="G428" s="245">
        <v>0</v>
      </c>
      <c r="H428" s="245" t="s">
        <v>0</v>
      </c>
      <c r="I428" s="100">
        <f t="shared" si="24"/>
        <v>0.26</v>
      </c>
      <c r="J428" s="245"/>
      <c r="K428" s="270">
        <f t="shared" si="25"/>
        <v>0.26</v>
      </c>
      <c r="L428" s="337"/>
      <c r="M428" s="337"/>
      <c r="N428" s="337"/>
      <c r="O428" s="339"/>
      <c r="P428" s="339"/>
      <c r="Q428" s="345"/>
      <c r="R428" s="345"/>
      <c r="S428" s="345"/>
      <c r="T428" s="345"/>
      <c r="U428" s="345"/>
      <c r="V428" s="345"/>
      <c r="W428" s="334"/>
      <c r="X428" s="345"/>
      <c r="Y428" s="345"/>
      <c r="Z428" s="345"/>
      <c r="AA428" s="345"/>
      <c r="AB428" s="345"/>
      <c r="AC428" s="345"/>
      <c r="AD428" s="334"/>
    </row>
    <row r="429" spans="1:30">
      <c r="A429" t="s">
        <v>501</v>
      </c>
      <c r="B429" s="288"/>
      <c r="C429" s="140" t="s">
        <v>1163</v>
      </c>
      <c r="D429" s="119" t="s">
        <v>10</v>
      </c>
      <c r="E429" s="119" t="s">
        <v>10</v>
      </c>
      <c r="F429" s="245">
        <v>0.32</v>
      </c>
      <c r="G429" s="245">
        <v>0</v>
      </c>
      <c r="H429" s="245" t="s">
        <v>0</v>
      </c>
      <c r="I429" s="100">
        <f t="shared" si="24"/>
        <v>0.32</v>
      </c>
      <c r="J429" s="245"/>
      <c r="K429" s="270">
        <f t="shared" si="25"/>
        <v>0.32</v>
      </c>
      <c r="L429" s="337"/>
      <c r="M429" s="337"/>
      <c r="N429" s="337"/>
      <c r="O429" s="339"/>
      <c r="P429" s="339"/>
      <c r="Q429" s="345"/>
      <c r="R429" s="345"/>
      <c r="S429" s="345"/>
      <c r="T429" s="345"/>
      <c r="U429" s="345"/>
      <c r="V429" s="345"/>
      <c r="W429" s="334"/>
      <c r="X429" s="345"/>
      <c r="Y429" s="345"/>
      <c r="Z429" s="345"/>
      <c r="AA429" s="345"/>
      <c r="AB429" s="345"/>
      <c r="AC429" s="345"/>
      <c r="AD429" s="334"/>
    </row>
    <row r="430" spans="1:30">
      <c r="A430" t="s">
        <v>501</v>
      </c>
      <c r="B430" s="288"/>
      <c r="C430" s="140" t="s">
        <v>1164</v>
      </c>
      <c r="D430" s="119" t="s">
        <v>10</v>
      </c>
      <c r="E430" s="119" t="s">
        <v>10</v>
      </c>
      <c r="F430" s="245">
        <v>0.3</v>
      </c>
      <c r="G430" s="245">
        <v>0</v>
      </c>
      <c r="H430" s="245" t="s">
        <v>0</v>
      </c>
      <c r="I430" s="100">
        <f t="shared" si="24"/>
        <v>0.3</v>
      </c>
      <c r="J430" s="245"/>
      <c r="K430" s="270">
        <f t="shared" si="25"/>
        <v>0.3</v>
      </c>
      <c r="L430" s="337"/>
      <c r="M430" s="337"/>
      <c r="N430" s="337"/>
      <c r="O430" s="339"/>
      <c r="P430" s="339"/>
      <c r="Q430" s="345"/>
      <c r="R430" s="345"/>
      <c r="S430" s="345"/>
      <c r="T430" s="345"/>
      <c r="U430" s="345"/>
      <c r="V430" s="345"/>
      <c r="W430" s="334"/>
      <c r="X430" s="345"/>
      <c r="Y430" s="345"/>
      <c r="Z430" s="345"/>
      <c r="AA430" s="345"/>
      <c r="AB430" s="345"/>
      <c r="AC430" s="345"/>
      <c r="AD430" s="334"/>
    </row>
    <row r="431" spans="1:30">
      <c r="A431" t="s">
        <v>501</v>
      </c>
      <c r="B431" s="288"/>
      <c r="C431" s="140" t="s">
        <v>1165</v>
      </c>
      <c r="D431" s="119" t="s">
        <v>127</v>
      </c>
      <c r="E431" s="119" t="s">
        <v>127</v>
      </c>
      <c r="F431" s="245" t="s">
        <v>0</v>
      </c>
      <c r="G431" s="245" t="s">
        <v>0</v>
      </c>
      <c r="H431" s="245">
        <v>0.37</v>
      </c>
      <c r="I431" s="100">
        <f t="shared" si="24"/>
        <v>0.37</v>
      </c>
      <c r="J431" s="245">
        <v>0.17</v>
      </c>
      <c r="K431" s="270">
        <f t="shared" si="25"/>
        <v>0.54</v>
      </c>
      <c r="L431" s="337"/>
      <c r="M431" s="337"/>
      <c r="N431" s="337"/>
      <c r="O431" s="339"/>
      <c r="P431" s="339"/>
      <c r="Q431" s="345"/>
      <c r="R431" s="345"/>
      <c r="S431" s="345"/>
      <c r="T431" s="345"/>
      <c r="U431" s="345"/>
      <c r="V431" s="345"/>
      <c r="W431" s="334"/>
      <c r="X431" s="345"/>
      <c r="Y431" s="345"/>
      <c r="Z431" s="345"/>
      <c r="AA431" s="345"/>
      <c r="AB431" s="345"/>
      <c r="AC431" s="345"/>
      <c r="AD431" s="334"/>
    </row>
    <row r="432" spans="1:30">
      <c r="A432" t="s">
        <v>501</v>
      </c>
      <c r="B432" s="288"/>
      <c r="C432" s="140" t="s">
        <v>1166</v>
      </c>
      <c r="D432" s="119" t="s">
        <v>128</v>
      </c>
      <c r="E432" s="119" t="s">
        <v>128</v>
      </c>
      <c r="F432" s="245" t="s">
        <v>0</v>
      </c>
      <c r="G432" s="245" t="s">
        <v>0</v>
      </c>
      <c r="H432" s="245">
        <v>0.33</v>
      </c>
      <c r="I432" s="100">
        <f t="shared" si="24"/>
        <v>0.33</v>
      </c>
      <c r="J432" s="245">
        <v>0.13</v>
      </c>
      <c r="K432" s="270">
        <f t="shared" si="25"/>
        <v>0.46</v>
      </c>
      <c r="L432" s="337"/>
      <c r="M432" s="337"/>
      <c r="N432" s="337"/>
      <c r="O432" s="339"/>
      <c r="P432" s="339"/>
      <c r="Q432" s="345"/>
      <c r="R432" s="345"/>
      <c r="S432" s="345"/>
      <c r="T432" s="345"/>
      <c r="U432" s="345"/>
      <c r="V432" s="345"/>
      <c r="W432" s="334"/>
      <c r="X432" s="345"/>
      <c r="Y432" s="345"/>
      <c r="Z432" s="345"/>
      <c r="AA432" s="345"/>
      <c r="AB432" s="345"/>
      <c r="AC432" s="345"/>
      <c r="AD432" s="334"/>
    </row>
    <row r="433" spans="1:30">
      <c r="A433" t="s">
        <v>501</v>
      </c>
      <c r="B433" s="288"/>
      <c r="C433" s="140" t="s">
        <v>1167</v>
      </c>
      <c r="D433" s="119" t="s">
        <v>128</v>
      </c>
      <c r="E433" s="119" t="s">
        <v>128</v>
      </c>
      <c r="F433" s="245" t="s">
        <v>0</v>
      </c>
      <c r="G433" s="245" t="s">
        <v>0</v>
      </c>
      <c r="H433" s="245">
        <v>2.04</v>
      </c>
      <c r="I433" s="100">
        <f t="shared" si="24"/>
        <v>2.04</v>
      </c>
      <c r="J433" s="245">
        <v>0.18</v>
      </c>
      <c r="K433" s="270">
        <f t="shared" si="25"/>
        <v>2.2200000000000002</v>
      </c>
      <c r="L433" s="337"/>
      <c r="M433" s="337"/>
      <c r="N433" s="337"/>
      <c r="O433" s="339"/>
      <c r="P433" s="339"/>
      <c r="Q433" s="345"/>
      <c r="R433" s="345"/>
      <c r="S433" s="345"/>
      <c r="T433" s="345"/>
      <c r="U433" s="345"/>
      <c r="V433" s="345"/>
      <c r="W433" s="334"/>
      <c r="X433" s="345"/>
      <c r="Y433" s="345"/>
      <c r="Z433" s="345"/>
      <c r="AA433" s="345"/>
      <c r="AB433" s="345"/>
      <c r="AC433" s="345"/>
      <c r="AD433" s="334"/>
    </row>
    <row r="434" spans="1:30" ht="15.75" thickBot="1">
      <c r="A434" t="s">
        <v>501</v>
      </c>
      <c r="B434" s="288"/>
      <c r="C434" s="120" t="s">
        <v>1168</v>
      </c>
      <c r="D434" s="153" t="s">
        <v>129</v>
      </c>
      <c r="E434" s="153" t="s">
        <v>129</v>
      </c>
      <c r="F434" s="246" t="s">
        <v>0</v>
      </c>
      <c r="G434" s="246" t="s">
        <v>0</v>
      </c>
      <c r="H434" s="246">
        <v>0.26</v>
      </c>
      <c r="I434" s="161">
        <f t="shared" si="24"/>
        <v>0.26</v>
      </c>
      <c r="J434" s="246"/>
      <c r="K434" s="273">
        <f t="shared" si="25"/>
        <v>0.26</v>
      </c>
      <c r="L434" s="359"/>
      <c r="M434" s="359"/>
      <c r="N434" s="359"/>
      <c r="O434" s="346"/>
      <c r="P434" s="346"/>
      <c r="Q434" s="345"/>
      <c r="R434" s="345"/>
      <c r="S434" s="345"/>
      <c r="T434" s="345"/>
      <c r="U434" s="345"/>
      <c r="V434" s="345"/>
      <c r="W434" s="334"/>
      <c r="X434" s="345"/>
      <c r="Y434" s="345"/>
      <c r="Z434" s="345"/>
      <c r="AA434" s="345"/>
      <c r="AB434" s="345"/>
      <c r="AC434" s="345"/>
      <c r="AD434" s="334"/>
    </row>
    <row r="435" spans="1:30">
      <c r="A435" t="s">
        <v>502</v>
      </c>
      <c r="B435" s="289" t="s">
        <v>502</v>
      </c>
      <c r="C435" s="140" t="s">
        <v>1169</v>
      </c>
      <c r="D435" s="141" t="s">
        <v>124</v>
      </c>
      <c r="E435" s="141" t="s">
        <v>124</v>
      </c>
      <c r="F435" s="247" t="s">
        <v>0</v>
      </c>
      <c r="G435" s="247" t="s">
        <v>0</v>
      </c>
      <c r="H435" s="247">
        <v>7.0000000000000007E-2</v>
      </c>
      <c r="I435" s="159">
        <f t="shared" si="24"/>
        <v>7.0000000000000007E-2</v>
      </c>
      <c r="J435" s="247"/>
      <c r="K435" s="271">
        <f t="shared" si="25"/>
        <v>7.0000000000000007E-2</v>
      </c>
      <c r="L435" s="336">
        <f>AVERAGE(F435:F443)</f>
        <v>0.7533333333333333</v>
      </c>
      <c r="M435" s="336">
        <f>AVERAGE(G435:G443)</f>
        <v>0</v>
      </c>
      <c r="N435" s="336">
        <f>SUM(L435:M443)</f>
        <v>0.7533333333333333</v>
      </c>
      <c r="O435" s="338">
        <f>AVERAGE(H435:H443)</f>
        <v>0.37166666666666665</v>
      </c>
      <c r="P435" s="338">
        <f>AVERAGE(I435:I443)</f>
        <v>0.49888888888888883</v>
      </c>
      <c r="Q435" s="345">
        <f>IF(COUNTIF(E435:E443,"=Encosta Direita")=0,"-",AVERAGEIF(E435:E443,"=Encosta Direita",I435:I443))</f>
        <v>0.3</v>
      </c>
      <c r="R435" s="345">
        <f>IF(COUNTIF(E435:E443,"=Encosta Esquerda")=0,"-",AVERAGEIF(E435:E443,"=Encosta Esquerda",I435:I443))</f>
        <v>7.0000000000000007E-2</v>
      </c>
      <c r="S435" s="345">
        <f>IF(COUNTIF(E435:E443,"=Planície Direita")=0,"-",AVERAGEIF(E435:E443,"=Planície Direita",I435:I443))</f>
        <v>0.14000000000000001</v>
      </c>
      <c r="T435" s="345">
        <f>IF(COUNTIF(E435:E443,"=Planície Esquerda")=0,"-",AVERAGEIF(E435:E443,"=Planície Esquerda",I435:I443))</f>
        <v>0.5</v>
      </c>
      <c r="U435" s="345">
        <f>IF(COUNTIF(E435:E443,"=Margem Direita")=0,"-",AVERAGEIF(E435:E443,"=Margem Direita",I435:I443))</f>
        <v>0.96</v>
      </c>
      <c r="V435" s="345">
        <f>IF(COUNTIF(E435:E443,"=Margem Esquerda")=0,"-",AVERAGEIF(E435:E443,"=Margem Esquerda",I435:I443))</f>
        <v>0.26</v>
      </c>
      <c r="W435" s="334">
        <f>IF(COUNTIF(E435:E443,"=Calha")=0,"-",AVERAGEIF(E435:E443,"=Calha",I435:I443))</f>
        <v>0.7533333333333333</v>
      </c>
      <c r="X435" s="345">
        <f>IF(COUNTIF(E435:E443,"=Encosta Direita")=0,"-",AVERAGEIF(E435:E443,"=Encosta Direita",K435:K443))</f>
        <v>0.3</v>
      </c>
      <c r="Y435" s="345">
        <f>IF(COUNTIF(E435:E443,"=Encosta Esquerda")=0,"-",AVERAGEIF(E435:E443,"=Encosta Esquerda",K435:K443))</f>
        <v>7.0000000000000007E-2</v>
      </c>
      <c r="Z435" s="345">
        <f>IF(COUNTIF(E435:E443,"=Planície Direita")=0,"-",AVERAGEIF(E435:E443,"=Planície Direita",K435:K443))</f>
        <v>0.14000000000000001</v>
      </c>
      <c r="AA435" s="345">
        <f>IF(COUNTIF(E435:E443,"=Planície Esquerda")=0,"-",AVERAGEIF(E435:E443,"=Planície Esquerda",K435:K443))</f>
        <v>0.5</v>
      </c>
      <c r="AB435" s="345">
        <f>IF(COUNTIF(E435:E443,"=Margem Direita")=0,"-",AVERAGEIF(E435:E443,"=Margem Direita",K435:K443))</f>
        <v>0.96</v>
      </c>
      <c r="AC435" s="345">
        <f>IF(COUNTIF(E435:E443,"=Margem Esquerda")=0,"-",AVERAGEIF(E435:E443,"=Margem Esquerda",K435:K443))</f>
        <v>0.26</v>
      </c>
      <c r="AD435" s="334">
        <f>IF(COUNTIF(E435:E443,"=Calha")=0,"-",AVERAGEIF(E435:E443,"=Calha",K435:K443))</f>
        <v>0.7533333333333333</v>
      </c>
    </row>
    <row r="436" spans="1:30">
      <c r="A436" t="s">
        <v>502</v>
      </c>
      <c r="B436" s="290"/>
      <c r="C436" s="140" t="s">
        <v>1170</v>
      </c>
      <c r="D436" s="119" t="s">
        <v>125</v>
      </c>
      <c r="E436" s="119" t="s">
        <v>125</v>
      </c>
      <c r="F436" s="245" t="s">
        <v>0</v>
      </c>
      <c r="G436" s="245" t="s">
        <v>0</v>
      </c>
      <c r="H436" s="245">
        <v>0.5</v>
      </c>
      <c r="I436" s="100">
        <f t="shared" si="24"/>
        <v>0.5</v>
      </c>
      <c r="J436" s="245"/>
      <c r="K436" s="270">
        <f t="shared" si="25"/>
        <v>0.5</v>
      </c>
      <c r="L436" s="337"/>
      <c r="M436" s="337"/>
      <c r="N436" s="337"/>
      <c r="O436" s="339"/>
      <c r="P436" s="339"/>
      <c r="Q436" s="345"/>
      <c r="R436" s="345"/>
      <c r="S436" s="345"/>
      <c r="T436" s="345"/>
      <c r="U436" s="345"/>
      <c r="V436" s="345"/>
      <c r="W436" s="334"/>
      <c r="X436" s="345"/>
      <c r="Y436" s="345"/>
      <c r="Z436" s="345"/>
      <c r="AA436" s="345"/>
      <c r="AB436" s="345"/>
      <c r="AC436" s="345"/>
      <c r="AD436" s="334"/>
    </row>
    <row r="437" spans="1:30">
      <c r="A437" t="s">
        <v>502</v>
      </c>
      <c r="B437" s="290"/>
      <c r="C437" s="140" t="s">
        <v>1171</v>
      </c>
      <c r="D437" s="119" t="s">
        <v>126</v>
      </c>
      <c r="E437" s="119" t="s">
        <v>126</v>
      </c>
      <c r="F437" s="245" t="s">
        <v>0</v>
      </c>
      <c r="G437" s="245" t="s">
        <v>0</v>
      </c>
      <c r="H437" s="245">
        <v>0.26</v>
      </c>
      <c r="I437" s="100">
        <f t="shared" si="24"/>
        <v>0.26</v>
      </c>
      <c r="J437" s="245"/>
      <c r="K437" s="270">
        <f t="shared" si="25"/>
        <v>0.26</v>
      </c>
      <c r="L437" s="337"/>
      <c r="M437" s="337"/>
      <c r="N437" s="337"/>
      <c r="O437" s="339"/>
      <c r="P437" s="339"/>
      <c r="Q437" s="345"/>
      <c r="R437" s="345"/>
      <c r="S437" s="345"/>
      <c r="T437" s="345"/>
      <c r="U437" s="345"/>
      <c r="V437" s="345"/>
      <c r="W437" s="334"/>
      <c r="X437" s="345"/>
      <c r="Y437" s="345"/>
      <c r="Z437" s="345"/>
      <c r="AA437" s="345"/>
      <c r="AB437" s="345"/>
      <c r="AC437" s="345"/>
      <c r="AD437" s="334"/>
    </row>
    <row r="438" spans="1:30">
      <c r="A438" t="s">
        <v>502</v>
      </c>
      <c r="B438" s="290"/>
      <c r="C438" s="140" t="s">
        <v>1172</v>
      </c>
      <c r="D438" s="119" t="s">
        <v>10</v>
      </c>
      <c r="E438" s="119" t="s">
        <v>10</v>
      </c>
      <c r="F438" s="245">
        <v>0.19</v>
      </c>
      <c r="G438" s="245">
        <v>0</v>
      </c>
      <c r="H438" s="245" t="s">
        <v>0</v>
      </c>
      <c r="I438" s="100">
        <f t="shared" si="24"/>
        <v>0.19</v>
      </c>
      <c r="J438" s="245"/>
      <c r="K438" s="270">
        <f t="shared" si="25"/>
        <v>0.19</v>
      </c>
      <c r="L438" s="337"/>
      <c r="M438" s="337"/>
      <c r="N438" s="337"/>
      <c r="O438" s="339"/>
      <c r="P438" s="339"/>
      <c r="Q438" s="345"/>
      <c r="R438" s="345"/>
      <c r="S438" s="345"/>
      <c r="T438" s="345"/>
      <c r="U438" s="345"/>
      <c r="V438" s="345"/>
      <c r="W438" s="334"/>
      <c r="X438" s="345"/>
      <c r="Y438" s="345"/>
      <c r="Z438" s="345"/>
      <c r="AA438" s="345"/>
      <c r="AB438" s="345"/>
      <c r="AC438" s="345"/>
      <c r="AD438" s="334"/>
    </row>
    <row r="439" spans="1:30">
      <c r="A439" t="s">
        <v>502</v>
      </c>
      <c r="B439" s="290"/>
      <c r="C439" s="140" t="s">
        <v>1173</v>
      </c>
      <c r="D439" s="119" t="s">
        <v>10</v>
      </c>
      <c r="E439" s="119" t="s">
        <v>10</v>
      </c>
      <c r="F439" s="245">
        <v>0.75</v>
      </c>
      <c r="G439" s="245">
        <v>0</v>
      </c>
      <c r="H439" s="245" t="s">
        <v>0</v>
      </c>
      <c r="I439" s="100">
        <f t="shared" si="24"/>
        <v>0.75</v>
      </c>
      <c r="J439" s="245"/>
      <c r="K439" s="270">
        <f t="shared" si="25"/>
        <v>0.75</v>
      </c>
      <c r="L439" s="337"/>
      <c r="M439" s="337"/>
      <c r="N439" s="337"/>
      <c r="O439" s="339"/>
      <c r="P439" s="339"/>
      <c r="Q439" s="345"/>
      <c r="R439" s="345"/>
      <c r="S439" s="345"/>
      <c r="T439" s="345"/>
      <c r="U439" s="345"/>
      <c r="V439" s="345"/>
      <c r="W439" s="334"/>
      <c r="X439" s="345"/>
      <c r="Y439" s="345"/>
      <c r="Z439" s="345"/>
      <c r="AA439" s="345"/>
      <c r="AB439" s="345"/>
      <c r="AC439" s="345"/>
      <c r="AD439" s="334"/>
    </row>
    <row r="440" spans="1:30">
      <c r="A440" t="s">
        <v>502</v>
      </c>
      <c r="B440" s="290"/>
      <c r="C440" s="140" t="s">
        <v>1174</v>
      </c>
      <c r="D440" s="119" t="s">
        <v>10</v>
      </c>
      <c r="E440" s="119" t="s">
        <v>10</v>
      </c>
      <c r="F440" s="245">
        <v>1.32</v>
      </c>
      <c r="G440" s="245">
        <v>0</v>
      </c>
      <c r="H440" s="245" t="s">
        <v>0</v>
      </c>
      <c r="I440" s="100">
        <f t="shared" si="24"/>
        <v>1.32</v>
      </c>
      <c r="J440" s="245"/>
      <c r="K440" s="270">
        <f t="shared" si="25"/>
        <v>1.32</v>
      </c>
      <c r="L440" s="337"/>
      <c r="M440" s="337"/>
      <c r="N440" s="337"/>
      <c r="O440" s="339"/>
      <c r="P440" s="339"/>
      <c r="Q440" s="345"/>
      <c r="R440" s="345"/>
      <c r="S440" s="345"/>
      <c r="T440" s="345"/>
      <c r="U440" s="345"/>
      <c r="V440" s="345"/>
      <c r="W440" s="334"/>
      <c r="X440" s="345"/>
      <c r="Y440" s="345"/>
      <c r="Z440" s="345"/>
      <c r="AA440" s="345"/>
      <c r="AB440" s="345"/>
      <c r="AC440" s="345"/>
      <c r="AD440" s="334"/>
    </row>
    <row r="441" spans="1:30">
      <c r="A441" t="s">
        <v>502</v>
      </c>
      <c r="B441" s="290"/>
      <c r="C441" s="140" t="s">
        <v>1175</v>
      </c>
      <c r="D441" s="119" t="s">
        <v>127</v>
      </c>
      <c r="E441" s="119" t="s">
        <v>127</v>
      </c>
      <c r="F441" s="245" t="s">
        <v>0</v>
      </c>
      <c r="G441" s="245" t="s">
        <v>0</v>
      </c>
      <c r="H441" s="245">
        <v>0.96</v>
      </c>
      <c r="I441" s="100">
        <f t="shared" si="24"/>
        <v>0.96</v>
      </c>
      <c r="J441" s="245"/>
      <c r="K441" s="270">
        <f t="shared" si="25"/>
        <v>0.96</v>
      </c>
      <c r="L441" s="337"/>
      <c r="M441" s="337"/>
      <c r="N441" s="337"/>
      <c r="O441" s="339"/>
      <c r="P441" s="339"/>
      <c r="Q441" s="345"/>
      <c r="R441" s="345"/>
      <c r="S441" s="345"/>
      <c r="T441" s="345"/>
      <c r="U441" s="345"/>
      <c r="V441" s="345"/>
      <c r="W441" s="334"/>
      <c r="X441" s="345"/>
      <c r="Y441" s="345"/>
      <c r="Z441" s="345"/>
      <c r="AA441" s="345"/>
      <c r="AB441" s="345"/>
      <c r="AC441" s="345"/>
      <c r="AD441" s="334"/>
    </row>
    <row r="442" spans="1:30">
      <c r="A442" t="s">
        <v>502</v>
      </c>
      <c r="B442" s="290"/>
      <c r="C442" s="140" t="s">
        <v>1176</v>
      </c>
      <c r="D442" s="119" t="s">
        <v>128</v>
      </c>
      <c r="E442" s="119" t="s">
        <v>128</v>
      </c>
      <c r="F442" s="245" t="s">
        <v>0</v>
      </c>
      <c r="G442" s="245" t="s">
        <v>0</v>
      </c>
      <c r="H442" s="245">
        <v>0.14000000000000001</v>
      </c>
      <c r="I442" s="100">
        <f t="shared" si="24"/>
        <v>0.14000000000000001</v>
      </c>
      <c r="J442" s="245"/>
      <c r="K442" s="270">
        <f t="shared" si="25"/>
        <v>0.14000000000000001</v>
      </c>
      <c r="L442" s="337"/>
      <c r="M442" s="337"/>
      <c r="N442" s="337"/>
      <c r="O442" s="339"/>
      <c r="P442" s="339"/>
      <c r="Q442" s="345"/>
      <c r="R442" s="345"/>
      <c r="S442" s="345"/>
      <c r="T442" s="345"/>
      <c r="U442" s="345"/>
      <c r="V442" s="345"/>
      <c r="W442" s="334"/>
      <c r="X442" s="345"/>
      <c r="Y442" s="345"/>
      <c r="Z442" s="345"/>
      <c r="AA442" s="345"/>
      <c r="AB442" s="345"/>
      <c r="AC442" s="345"/>
      <c r="AD442" s="334"/>
    </row>
    <row r="443" spans="1:30" ht="15.75" thickBot="1">
      <c r="A443" t="s">
        <v>502</v>
      </c>
      <c r="B443" s="290"/>
      <c r="C443" s="120" t="s">
        <v>1177</v>
      </c>
      <c r="D443" s="144" t="s">
        <v>129</v>
      </c>
      <c r="E443" s="144" t="s">
        <v>129</v>
      </c>
      <c r="F443" s="245" t="s">
        <v>0</v>
      </c>
      <c r="G443" s="245" t="s">
        <v>0</v>
      </c>
      <c r="H443" s="245">
        <v>0.3</v>
      </c>
      <c r="I443" s="100">
        <f t="shared" si="24"/>
        <v>0.3</v>
      </c>
      <c r="J443" s="245"/>
      <c r="K443" s="270">
        <f t="shared" si="25"/>
        <v>0.3</v>
      </c>
      <c r="L443" s="337"/>
      <c r="M443" s="337"/>
      <c r="N443" s="337"/>
      <c r="O443" s="346"/>
      <c r="P443" s="339"/>
      <c r="Q443" s="345"/>
      <c r="R443" s="345"/>
      <c r="S443" s="345"/>
      <c r="T443" s="345"/>
      <c r="U443" s="345"/>
      <c r="V443" s="345"/>
      <c r="W443" s="334"/>
      <c r="X443" s="345"/>
      <c r="Y443" s="345"/>
      <c r="Z443" s="345"/>
      <c r="AA443" s="345"/>
      <c r="AB443" s="345"/>
      <c r="AC443" s="345"/>
      <c r="AD443" s="334"/>
    </row>
    <row r="444" spans="1:30">
      <c r="A444" t="s">
        <v>503</v>
      </c>
      <c r="B444" s="287" t="s">
        <v>503</v>
      </c>
      <c r="C444" s="140" t="s">
        <v>1187</v>
      </c>
      <c r="D444" s="141" t="s">
        <v>125</v>
      </c>
      <c r="E444" s="141" t="s">
        <v>125</v>
      </c>
      <c r="F444" s="248" t="s">
        <v>0</v>
      </c>
      <c r="G444" s="248" t="s">
        <v>0</v>
      </c>
      <c r="H444" s="248">
        <v>0.16</v>
      </c>
      <c r="I444" s="160">
        <f t="shared" si="24"/>
        <v>0.16</v>
      </c>
      <c r="J444" s="248"/>
      <c r="K444" s="272">
        <f t="shared" si="25"/>
        <v>0.16</v>
      </c>
      <c r="L444" s="336">
        <f>AVERAGE(F444:F453)</f>
        <v>0.16333333333333333</v>
      </c>
      <c r="M444" s="336">
        <f>AVERAGE(G444:G453)</f>
        <v>0.22666666666666668</v>
      </c>
      <c r="N444" s="336">
        <f>SUM(L444:M453)</f>
        <v>0.39</v>
      </c>
      <c r="O444" s="338">
        <f>AVERAGE(H444:H453)</f>
        <v>0.50857142857142856</v>
      </c>
      <c r="P444" s="338">
        <f>AVERAGE(I444:I453)</f>
        <v>0.47300000000000003</v>
      </c>
      <c r="Q444" s="345">
        <f>IF(COUNTIF(E444:E453,"=Encosta Direita")=0,"-",AVERAGEIF(E444:E453,"=Encosta Direita",I444:I453))</f>
        <v>0.15</v>
      </c>
      <c r="R444" s="345" t="str">
        <f>IF(COUNTIF(E444:E453,"=Encosta Esquerda")=0,"-",AVERAGEIF(E444:E453,"=Encosta Esquerda",I444:I453))</f>
        <v>-</v>
      </c>
      <c r="S444" s="345">
        <f>IF(COUNTIF(E444:E453,"=Planície Direita")=0,"-",AVERAGEIF(E444:E453,"=Planície Direita",I444:I453))</f>
        <v>0.81</v>
      </c>
      <c r="T444" s="345">
        <f>IF(COUNTIF(E444:E453,"=Planície Esquerda")=0,"-",AVERAGEIF(E444:E453,"=Planície Esquerda",I444:I453))</f>
        <v>0.57000000000000006</v>
      </c>
      <c r="U444" s="345">
        <f>IF(COUNTIF(E444:E453,"=Margem Direita")=0,"-",AVERAGEIF(E444:E453,"=Margem Direita",I444:I453))</f>
        <v>0.32</v>
      </c>
      <c r="V444" s="345" t="str">
        <f>IF(COUNTIF(E444:E453,"=Margem Esquerda")=0,"-",AVERAGEIF(E444:E453,"=Margem Esquerda",I444:I453))</f>
        <v>-</v>
      </c>
      <c r="W444" s="334">
        <f>IF(COUNTIF(E444:E453,"=Calha")=0,"-",AVERAGEIF(E444:E453,"=Calha",I444:I453))</f>
        <v>0.38999999999999996</v>
      </c>
      <c r="X444" s="345">
        <f>IF(COUNTIF(E444:E453,"=Encosta Direita")=0,"-",AVERAGEIF(E444:E453,"=Encosta Direita",K444:K453))</f>
        <v>0.15</v>
      </c>
      <c r="Y444" s="345" t="str">
        <f>IF(COUNTIF(E444:E453,"=Encosta Esquerda")=0,"-",AVERAGEIF(E444:E453,"=Encosta Esquerda",K444:K453))</f>
        <v>-</v>
      </c>
      <c r="Z444" s="345">
        <f>IF(COUNTIF(E444:E453,"=Planície Direita")=0,"-",AVERAGEIF(E444:E453,"=Planície Direita",K444:K453))</f>
        <v>0.92</v>
      </c>
      <c r="AA444" s="345">
        <f>IF(COUNTIF(E444:E453,"=Planície Esquerda")=0,"-",AVERAGEIF(E444:E453,"=Planície Esquerda",K444:K453))</f>
        <v>0.625</v>
      </c>
      <c r="AB444" s="345">
        <f>IF(COUNTIF(E444:E453,"=Margem Direita")=0,"-",AVERAGEIF(E444:E453,"=Margem Direita",K444:K453))</f>
        <v>0.32</v>
      </c>
      <c r="AC444" s="345" t="str">
        <f>IF(COUNTIF(E444:E453,"=Margem Esquerda")=0,"-",AVERAGEIF(E444:E453,"=Margem Esquerda",K444:K453))</f>
        <v>-</v>
      </c>
      <c r="AD444" s="334">
        <f>IF(COUNTIF(E444:E453,"=Calha")=0,"-",AVERAGEIF(E444:E453,"=Calha",K444:K453))</f>
        <v>0.38999999999999996</v>
      </c>
    </row>
    <row r="445" spans="1:30">
      <c r="A445" t="s">
        <v>503</v>
      </c>
      <c r="B445" s="288"/>
      <c r="C445" s="104" t="s">
        <v>1188</v>
      </c>
      <c r="D445" s="141" t="s">
        <v>125</v>
      </c>
      <c r="E445" s="141" t="s">
        <v>125</v>
      </c>
      <c r="F445" s="245" t="s">
        <v>0</v>
      </c>
      <c r="G445" s="245" t="s">
        <v>0</v>
      </c>
      <c r="H445" s="245">
        <v>0.56000000000000005</v>
      </c>
      <c r="I445" s="100">
        <f t="shared" si="24"/>
        <v>0.56000000000000005</v>
      </c>
      <c r="J445" s="245">
        <v>0.22</v>
      </c>
      <c r="K445" s="270">
        <f t="shared" si="25"/>
        <v>0.78</v>
      </c>
      <c r="L445" s="337"/>
      <c r="M445" s="337"/>
      <c r="N445" s="337"/>
      <c r="O445" s="339"/>
      <c r="P445" s="339"/>
      <c r="Q445" s="345"/>
      <c r="R445" s="345"/>
      <c r="S445" s="345"/>
      <c r="T445" s="345"/>
      <c r="U445" s="345"/>
      <c r="V445" s="345"/>
      <c r="W445" s="334"/>
      <c r="X445" s="345"/>
      <c r="Y445" s="345"/>
      <c r="Z445" s="345"/>
      <c r="AA445" s="345"/>
      <c r="AB445" s="345"/>
      <c r="AC445" s="345"/>
      <c r="AD445" s="334"/>
    </row>
    <row r="446" spans="1:30">
      <c r="A446" t="s">
        <v>503</v>
      </c>
      <c r="B446" s="288"/>
      <c r="C446" s="104" t="s">
        <v>1189</v>
      </c>
      <c r="D446" s="141" t="s">
        <v>125</v>
      </c>
      <c r="E446" s="141" t="s">
        <v>125</v>
      </c>
      <c r="F446" s="245" t="s">
        <v>0</v>
      </c>
      <c r="G446" s="245" t="s">
        <v>0</v>
      </c>
      <c r="H446" s="245">
        <v>0.48</v>
      </c>
      <c r="I446" s="100">
        <f t="shared" si="24"/>
        <v>0.48</v>
      </c>
      <c r="J446" s="245"/>
      <c r="K446" s="270">
        <f t="shared" si="25"/>
        <v>0.48</v>
      </c>
      <c r="L446" s="337"/>
      <c r="M446" s="337"/>
      <c r="N446" s="337"/>
      <c r="O446" s="339"/>
      <c r="P446" s="339"/>
      <c r="Q446" s="345"/>
      <c r="R446" s="345"/>
      <c r="S446" s="345"/>
      <c r="T446" s="345"/>
      <c r="U446" s="345"/>
      <c r="V446" s="345"/>
      <c r="W446" s="334"/>
      <c r="X446" s="345"/>
      <c r="Y446" s="345"/>
      <c r="Z446" s="345"/>
      <c r="AA446" s="345"/>
      <c r="AB446" s="345"/>
      <c r="AC446" s="345"/>
      <c r="AD446" s="334"/>
    </row>
    <row r="447" spans="1:30">
      <c r="A447" t="s">
        <v>503</v>
      </c>
      <c r="B447" s="288"/>
      <c r="C447" s="104" t="s">
        <v>1190</v>
      </c>
      <c r="D447" s="141" t="s">
        <v>125</v>
      </c>
      <c r="E447" s="141" t="s">
        <v>125</v>
      </c>
      <c r="F447" s="245" t="s">
        <v>0</v>
      </c>
      <c r="G447" s="245" t="s">
        <v>0</v>
      </c>
      <c r="H447" s="245">
        <v>1.08</v>
      </c>
      <c r="I447" s="100">
        <f t="shared" si="24"/>
        <v>1.08</v>
      </c>
      <c r="J447" s="245"/>
      <c r="K447" s="270">
        <f t="shared" si="25"/>
        <v>1.08</v>
      </c>
      <c r="L447" s="337"/>
      <c r="M447" s="337"/>
      <c r="N447" s="337"/>
      <c r="O447" s="339"/>
      <c r="P447" s="339"/>
      <c r="Q447" s="345"/>
      <c r="R447" s="345"/>
      <c r="S447" s="345"/>
      <c r="T447" s="345"/>
      <c r="U447" s="345"/>
      <c r="V447" s="345"/>
      <c r="W447" s="334"/>
      <c r="X447" s="345"/>
      <c r="Y447" s="345"/>
      <c r="Z447" s="345"/>
      <c r="AA447" s="345"/>
      <c r="AB447" s="345"/>
      <c r="AC447" s="345"/>
      <c r="AD447" s="334"/>
    </row>
    <row r="448" spans="1:30">
      <c r="A448" t="s">
        <v>503</v>
      </c>
      <c r="B448" s="288"/>
      <c r="C448" s="104" t="s">
        <v>1191</v>
      </c>
      <c r="D448" s="119" t="s">
        <v>10</v>
      </c>
      <c r="E448" s="119" t="s">
        <v>10</v>
      </c>
      <c r="F448" s="245">
        <v>0.16</v>
      </c>
      <c r="G448" s="245">
        <v>0.22</v>
      </c>
      <c r="H448" s="245" t="s">
        <v>0</v>
      </c>
      <c r="I448" s="100">
        <f t="shared" si="24"/>
        <v>0.38</v>
      </c>
      <c r="J448" s="245"/>
      <c r="K448" s="270">
        <f t="shared" si="25"/>
        <v>0.38</v>
      </c>
      <c r="L448" s="337"/>
      <c r="M448" s="337"/>
      <c r="N448" s="337"/>
      <c r="O448" s="339"/>
      <c r="P448" s="339"/>
      <c r="Q448" s="345"/>
      <c r="R448" s="345"/>
      <c r="S448" s="345"/>
      <c r="T448" s="345"/>
      <c r="U448" s="345"/>
      <c r="V448" s="345"/>
      <c r="W448" s="334"/>
      <c r="X448" s="345"/>
      <c r="Y448" s="345"/>
      <c r="Z448" s="345"/>
      <c r="AA448" s="345"/>
      <c r="AB448" s="345"/>
      <c r="AC448" s="345"/>
      <c r="AD448" s="334"/>
    </row>
    <row r="449" spans="1:30">
      <c r="A449" t="s">
        <v>503</v>
      </c>
      <c r="B449" s="288"/>
      <c r="C449" s="104" t="s">
        <v>1192</v>
      </c>
      <c r="D449" s="119" t="s">
        <v>10</v>
      </c>
      <c r="E449" s="119" t="s">
        <v>10</v>
      </c>
      <c r="F449" s="245">
        <v>0.11</v>
      </c>
      <c r="G449" s="245">
        <v>0</v>
      </c>
      <c r="H449" s="245" t="s">
        <v>0</v>
      </c>
      <c r="I449" s="100">
        <f t="shared" si="24"/>
        <v>0.11</v>
      </c>
      <c r="J449" s="245"/>
      <c r="K449" s="270">
        <f t="shared" si="25"/>
        <v>0.11</v>
      </c>
      <c r="L449" s="337"/>
      <c r="M449" s="337"/>
      <c r="N449" s="337"/>
      <c r="O449" s="339"/>
      <c r="P449" s="339"/>
      <c r="Q449" s="345"/>
      <c r="R449" s="345"/>
      <c r="S449" s="345"/>
      <c r="T449" s="345"/>
      <c r="U449" s="345"/>
      <c r="V449" s="345"/>
      <c r="W449" s="334"/>
      <c r="X449" s="345"/>
      <c r="Y449" s="345"/>
      <c r="Z449" s="345"/>
      <c r="AA449" s="345"/>
      <c r="AB449" s="345"/>
      <c r="AC449" s="345"/>
      <c r="AD449" s="334"/>
    </row>
    <row r="450" spans="1:30">
      <c r="A450" t="s">
        <v>503</v>
      </c>
      <c r="B450" s="288"/>
      <c r="C450" s="104" t="s">
        <v>1193</v>
      </c>
      <c r="D450" s="119" t="s">
        <v>10</v>
      </c>
      <c r="E450" s="119" t="s">
        <v>10</v>
      </c>
      <c r="F450" s="245">
        <v>0.22</v>
      </c>
      <c r="G450" s="245">
        <v>0.46</v>
      </c>
      <c r="H450" s="245" t="s">
        <v>0</v>
      </c>
      <c r="I450" s="100">
        <f t="shared" si="24"/>
        <v>0.68</v>
      </c>
      <c r="J450" s="245"/>
      <c r="K450" s="270">
        <f t="shared" si="25"/>
        <v>0.68</v>
      </c>
      <c r="L450" s="337"/>
      <c r="M450" s="337"/>
      <c r="N450" s="337"/>
      <c r="O450" s="339"/>
      <c r="P450" s="339"/>
      <c r="Q450" s="345"/>
      <c r="R450" s="345"/>
      <c r="S450" s="345"/>
      <c r="T450" s="345"/>
      <c r="U450" s="345"/>
      <c r="V450" s="345"/>
      <c r="W450" s="334"/>
      <c r="X450" s="345"/>
      <c r="Y450" s="345"/>
      <c r="Z450" s="345"/>
      <c r="AA450" s="345"/>
      <c r="AB450" s="345"/>
      <c r="AC450" s="345"/>
      <c r="AD450" s="334"/>
    </row>
    <row r="451" spans="1:30">
      <c r="A451" t="s">
        <v>503</v>
      </c>
      <c r="B451" s="288"/>
      <c r="C451" s="104" t="s">
        <v>1194</v>
      </c>
      <c r="D451" s="119" t="s">
        <v>127</v>
      </c>
      <c r="E451" s="119" t="s">
        <v>127</v>
      </c>
      <c r="F451" s="245" t="s">
        <v>0</v>
      </c>
      <c r="G451" s="245" t="s">
        <v>0</v>
      </c>
      <c r="H451" s="245">
        <v>0.32</v>
      </c>
      <c r="I451" s="100">
        <f t="shared" si="24"/>
        <v>0.32</v>
      </c>
      <c r="J451" s="245"/>
      <c r="K451" s="270">
        <f t="shared" si="25"/>
        <v>0.32</v>
      </c>
      <c r="L451" s="337"/>
      <c r="M451" s="337"/>
      <c r="N451" s="337"/>
      <c r="O451" s="339"/>
      <c r="P451" s="339"/>
      <c r="Q451" s="345"/>
      <c r="R451" s="345"/>
      <c r="S451" s="345"/>
      <c r="T451" s="345"/>
      <c r="U451" s="345"/>
      <c r="V451" s="345"/>
      <c r="W451" s="334"/>
      <c r="X451" s="345"/>
      <c r="Y451" s="345"/>
      <c r="Z451" s="345"/>
      <c r="AA451" s="345"/>
      <c r="AB451" s="345"/>
      <c r="AC451" s="345"/>
      <c r="AD451" s="334"/>
    </row>
    <row r="452" spans="1:30">
      <c r="A452" t="s">
        <v>503</v>
      </c>
      <c r="B452" s="288"/>
      <c r="C452" s="104" t="s">
        <v>1195</v>
      </c>
      <c r="D452" s="119" t="s">
        <v>128</v>
      </c>
      <c r="E452" s="119" t="s">
        <v>128</v>
      </c>
      <c r="F452" s="245" t="s">
        <v>0</v>
      </c>
      <c r="G452" s="245" t="s">
        <v>0</v>
      </c>
      <c r="H452" s="245">
        <v>0.81</v>
      </c>
      <c r="I452" s="100">
        <f t="shared" si="24"/>
        <v>0.81</v>
      </c>
      <c r="J452" s="245">
        <v>0.11</v>
      </c>
      <c r="K452" s="270">
        <f t="shared" si="25"/>
        <v>0.92</v>
      </c>
      <c r="L452" s="337"/>
      <c r="M452" s="337"/>
      <c r="N452" s="337"/>
      <c r="O452" s="339"/>
      <c r="P452" s="339"/>
      <c r="Q452" s="345"/>
      <c r="R452" s="345"/>
      <c r="S452" s="345"/>
      <c r="T452" s="345"/>
      <c r="U452" s="345"/>
      <c r="V452" s="345"/>
      <c r="W452" s="334"/>
      <c r="X452" s="345"/>
      <c r="Y452" s="345"/>
      <c r="Z452" s="345"/>
      <c r="AA452" s="345"/>
      <c r="AB452" s="345"/>
      <c r="AC452" s="345"/>
      <c r="AD452" s="334"/>
    </row>
    <row r="453" spans="1:30" ht="15.75" thickBot="1">
      <c r="A453" t="s">
        <v>503</v>
      </c>
      <c r="B453" s="288"/>
      <c r="C453" s="120" t="s">
        <v>1196</v>
      </c>
      <c r="D453" s="144" t="s">
        <v>129</v>
      </c>
      <c r="E453" s="144" t="s">
        <v>129</v>
      </c>
      <c r="F453" s="246" t="s">
        <v>0</v>
      </c>
      <c r="G453" s="246" t="s">
        <v>0</v>
      </c>
      <c r="H453" s="246">
        <v>0.15</v>
      </c>
      <c r="I453" s="161">
        <f t="shared" si="24"/>
        <v>0.15</v>
      </c>
      <c r="J453" s="246"/>
      <c r="K453" s="273">
        <f t="shared" si="25"/>
        <v>0.15</v>
      </c>
      <c r="L453" s="359"/>
      <c r="M453" s="359"/>
      <c r="N453" s="359"/>
      <c r="O453" s="346"/>
      <c r="P453" s="346"/>
      <c r="Q453" s="345"/>
      <c r="R453" s="345"/>
      <c r="S453" s="345"/>
      <c r="T453" s="345"/>
      <c r="U453" s="345"/>
      <c r="V453" s="345"/>
      <c r="W453" s="334"/>
      <c r="X453" s="345"/>
      <c r="Y453" s="345"/>
      <c r="Z453" s="345"/>
      <c r="AA453" s="345"/>
      <c r="AB453" s="345"/>
      <c r="AC453" s="345"/>
      <c r="AD453" s="334"/>
    </row>
    <row r="454" spans="1:30">
      <c r="A454" t="s">
        <v>504</v>
      </c>
      <c r="B454" s="289" t="s">
        <v>504</v>
      </c>
      <c r="C454" s="140" t="s">
        <v>1178</v>
      </c>
      <c r="D454" s="214" t="s">
        <v>122</v>
      </c>
      <c r="E454" s="214" t="s">
        <v>125</v>
      </c>
      <c r="F454" s="247" t="s">
        <v>0</v>
      </c>
      <c r="G454" s="247" t="s">
        <v>0</v>
      </c>
      <c r="H454" s="247">
        <v>0.16</v>
      </c>
      <c r="I454" s="159">
        <f t="shared" ref="I454:I516" si="26">SUM(F454:H454)</f>
        <v>0.16</v>
      </c>
      <c r="J454" s="247"/>
      <c r="K454" s="271">
        <f t="shared" ref="K454:K516" si="27">SUM(I454:J454)</f>
        <v>0.16</v>
      </c>
      <c r="L454" s="336">
        <f>AVERAGE(F454:F462)</f>
        <v>0.48</v>
      </c>
      <c r="M454" s="336">
        <f>AVERAGE(G454:G462)</f>
        <v>0.12333333333333334</v>
      </c>
      <c r="N454" s="336">
        <f>SUM(L454:M462)</f>
        <v>0.60333333333333328</v>
      </c>
      <c r="O454" s="338">
        <f>AVERAGE(H454:H462)</f>
        <v>0.41</v>
      </c>
      <c r="P454" s="338">
        <f>AVERAGE(I454:I462)</f>
        <v>0.4744444444444445</v>
      </c>
      <c r="Q454" s="345">
        <f>IF(COUNTIF(E454:E462,"=Encosta Direita")=0,"-",AVERAGEIF(E454:E462,"=Encosta Direita",I454:I462))</f>
        <v>0</v>
      </c>
      <c r="R454" s="345" t="str">
        <f>IF(COUNTIF(E454:E462,"=Encosta Esquerda")=0,"-",AVERAGEIF(E454:E462,"=Encosta Esquerda",I454:I462))</f>
        <v>-</v>
      </c>
      <c r="S454" s="345">
        <f>IF(COUNTIF(E454:E462,"=Planície Direita")=0,"-",AVERAGEIF(E454:E462,"=Planície Direita",I454:I462))</f>
        <v>0.63</v>
      </c>
      <c r="T454" s="345">
        <f>IF(COUNTIF(E454:E462,"=Planície Esquerda")=0,"-",AVERAGEIF(E454:E462,"=Planície Esquerda",I454:I462))</f>
        <v>0.13500000000000001</v>
      </c>
      <c r="U454" s="345">
        <f>IF(COUNTIF(E454:E462,"=Margem Direita")=0,"-",AVERAGEIF(E454:E462,"=Margem Direita",I454:I462))</f>
        <v>0.35</v>
      </c>
      <c r="V454" s="345">
        <f>IF(COUNTIF(E454:E462,"=Margem Esquerda")=0,"-",AVERAGEIF(E454:E462,"=Margem Esquerda",I454:I462))</f>
        <v>1.21</v>
      </c>
      <c r="W454" s="334">
        <f>IF(COUNTIF(E454:E462,"=Calha")=0,"-",AVERAGEIF(E454:E462,"=Calha",I454:I462))</f>
        <v>0.60333333333333339</v>
      </c>
      <c r="X454" s="345">
        <f>IF(COUNTIF(E454:E462,"=Encosta Direita")=0,"-",AVERAGEIF(E454:E462,"=Encosta Direita",K454:K462))</f>
        <v>0</v>
      </c>
      <c r="Y454" s="345" t="str">
        <f>IF(COUNTIF(E454:E462,"=Encosta Esquerda")=0,"-",AVERAGEIF(E454:E462,"=Encosta Esquerda",K454:K462))</f>
        <v>-</v>
      </c>
      <c r="Z454" s="345">
        <f>IF(COUNTIF(E454:E462,"=Planície Direita")=0,"-",AVERAGEIF(E454:E462,"=Planície Direita",K454:K462))</f>
        <v>0.98</v>
      </c>
      <c r="AA454" s="345">
        <f>IF(COUNTIF(E454:E462,"=Planície Esquerda")=0,"-",AVERAGEIF(E454:E462,"=Planície Esquerda",K454:K462))</f>
        <v>0.13500000000000001</v>
      </c>
      <c r="AB454" s="345">
        <f>IF(COUNTIF(E454:E462,"=Margem Direita")=0,"-",AVERAGEIF(E454:E462,"=Margem Direita",K454:K462))</f>
        <v>0.35</v>
      </c>
      <c r="AC454" s="345">
        <f>IF(COUNTIF(E454:E462,"=Margem Esquerda")=0,"-",AVERAGEIF(E454:E462,"=Margem Esquerda",K454:K462))</f>
        <v>1.21</v>
      </c>
      <c r="AD454" s="334">
        <f>IF(COUNTIF(E454:E462,"=Calha")=0,"-",AVERAGEIF(E454:E462,"=Calha",K454:K462))</f>
        <v>0.60333333333333339</v>
      </c>
    </row>
    <row r="455" spans="1:30">
      <c r="A455" t="s">
        <v>504</v>
      </c>
      <c r="B455" s="290"/>
      <c r="C455" s="140" t="s">
        <v>1179</v>
      </c>
      <c r="D455" s="112" t="s">
        <v>122</v>
      </c>
      <c r="E455" s="214" t="s">
        <v>125</v>
      </c>
      <c r="F455" s="245" t="s">
        <v>0</v>
      </c>
      <c r="G455" s="245" t="s">
        <v>0</v>
      </c>
      <c r="H455" s="245">
        <v>0.11</v>
      </c>
      <c r="I455" s="100">
        <f t="shared" si="26"/>
        <v>0.11</v>
      </c>
      <c r="J455" s="245"/>
      <c r="K455" s="270">
        <f t="shared" si="27"/>
        <v>0.11</v>
      </c>
      <c r="L455" s="337"/>
      <c r="M455" s="337"/>
      <c r="N455" s="337"/>
      <c r="O455" s="339"/>
      <c r="P455" s="339"/>
      <c r="Q455" s="345"/>
      <c r="R455" s="345"/>
      <c r="S455" s="345"/>
      <c r="T455" s="345"/>
      <c r="U455" s="345"/>
      <c r="V455" s="345"/>
      <c r="W455" s="334"/>
      <c r="X455" s="345"/>
      <c r="Y455" s="345"/>
      <c r="Z455" s="345"/>
      <c r="AA455" s="345"/>
      <c r="AB455" s="345"/>
      <c r="AC455" s="345"/>
      <c r="AD455" s="334"/>
    </row>
    <row r="456" spans="1:30">
      <c r="A456" t="s">
        <v>504</v>
      </c>
      <c r="B456" s="290"/>
      <c r="C456" s="140" t="s">
        <v>1180</v>
      </c>
      <c r="D456" s="112" t="s">
        <v>122</v>
      </c>
      <c r="E456" s="214" t="s">
        <v>126</v>
      </c>
      <c r="F456" s="245" t="s">
        <v>0</v>
      </c>
      <c r="G456" s="245" t="s">
        <v>0</v>
      </c>
      <c r="H456" s="245">
        <v>1.21</v>
      </c>
      <c r="I456" s="100">
        <f t="shared" si="26"/>
        <v>1.21</v>
      </c>
      <c r="J456" s="245"/>
      <c r="K456" s="270">
        <f t="shared" si="27"/>
        <v>1.21</v>
      </c>
      <c r="L456" s="337"/>
      <c r="M456" s="337"/>
      <c r="N456" s="337"/>
      <c r="O456" s="339"/>
      <c r="P456" s="339"/>
      <c r="Q456" s="345"/>
      <c r="R456" s="345"/>
      <c r="S456" s="345"/>
      <c r="T456" s="345"/>
      <c r="U456" s="345"/>
      <c r="V456" s="345"/>
      <c r="W456" s="334"/>
      <c r="X456" s="345"/>
      <c r="Y456" s="345"/>
      <c r="Z456" s="345"/>
      <c r="AA456" s="345"/>
      <c r="AB456" s="345"/>
      <c r="AC456" s="345"/>
      <c r="AD456" s="334"/>
    </row>
    <row r="457" spans="1:30">
      <c r="A457" t="s">
        <v>504</v>
      </c>
      <c r="B457" s="290"/>
      <c r="C457" s="140" t="s">
        <v>1181</v>
      </c>
      <c r="D457" s="112" t="s">
        <v>10</v>
      </c>
      <c r="E457" s="112" t="s">
        <v>10</v>
      </c>
      <c r="F457" s="245">
        <v>0.33</v>
      </c>
      <c r="G457" s="245">
        <v>0</v>
      </c>
      <c r="H457" s="245" t="s">
        <v>0</v>
      </c>
      <c r="I457" s="100">
        <f t="shared" si="26"/>
        <v>0.33</v>
      </c>
      <c r="J457" s="245"/>
      <c r="K457" s="270">
        <f t="shared" si="27"/>
        <v>0.33</v>
      </c>
      <c r="L457" s="337"/>
      <c r="M457" s="337"/>
      <c r="N457" s="337"/>
      <c r="O457" s="339"/>
      <c r="P457" s="339"/>
      <c r="Q457" s="345"/>
      <c r="R457" s="345"/>
      <c r="S457" s="345"/>
      <c r="T457" s="345"/>
      <c r="U457" s="345"/>
      <c r="V457" s="345"/>
      <c r="W457" s="334"/>
      <c r="X457" s="345"/>
      <c r="Y457" s="345"/>
      <c r="Z457" s="345"/>
      <c r="AA457" s="345"/>
      <c r="AB457" s="345"/>
      <c r="AC457" s="345"/>
      <c r="AD457" s="334"/>
    </row>
    <row r="458" spans="1:30">
      <c r="A458" t="s">
        <v>504</v>
      </c>
      <c r="B458" s="290"/>
      <c r="C458" s="140" t="s">
        <v>1182</v>
      </c>
      <c r="D458" s="112" t="s">
        <v>10</v>
      </c>
      <c r="E458" s="112" t="s">
        <v>10</v>
      </c>
      <c r="F458" s="245">
        <v>0.66</v>
      </c>
      <c r="G458" s="245">
        <v>0.27</v>
      </c>
      <c r="H458" s="245" t="s">
        <v>0</v>
      </c>
      <c r="I458" s="100">
        <f t="shared" si="26"/>
        <v>0.93</v>
      </c>
      <c r="J458" s="245"/>
      <c r="K458" s="270">
        <f t="shared" si="27"/>
        <v>0.93</v>
      </c>
      <c r="L458" s="337"/>
      <c r="M458" s="337"/>
      <c r="N458" s="337"/>
      <c r="O458" s="339"/>
      <c r="P458" s="339"/>
      <c r="Q458" s="345"/>
      <c r="R458" s="345"/>
      <c r="S458" s="345"/>
      <c r="T458" s="345"/>
      <c r="U458" s="345"/>
      <c r="V458" s="345"/>
      <c r="W458" s="334"/>
      <c r="X458" s="345"/>
      <c r="Y458" s="345"/>
      <c r="Z458" s="345"/>
      <c r="AA458" s="345"/>
      <c r="AB458" s="345"/>
      <c r="AC458" s="345"/>
      <c r="AD458" s="334"/>
    </row>
    <row r="459" spans="1:30">
      <c r="A459" t="s">
        <v>504</v>
      </c>
      <c r="B459" s="290"/>
      <c r="C459" s="140" t="s">
        <v>1183</v>
      </c>
      <c r="D459" s="112" t="s">
        <v>10</v>
      </c>
      <c r="E459" s="112" t="s">
        <v>10</v>
      </c>
      <c r="F459" s="245">
        <v>0.45</v>
      </c>
      <c r="G459" s="245">
        <v>0.1</v>
      </c>
      <c r="H459" s="245" t="s">
        <v>0</v>
      </c>
      <c r="I459" s="100">
        <f t="shared" si="26"/>
        <v>0.55000000000000004</v>
      </c>
      <c r="J459" s="245"/>
      <c r="K459" s="270">
        <f t="shared" si="27"/>
        <v>0.55000000000000004</v>
      </c>
      <c r="L459" s="337"/>
      <c r="M459" s="337"/>
      <c r="N459" s="337"/>
      <c r="O459" s="339"/>
      <c r="P459" s="339"/>
      <c r="Q459" s="345"/>
      <c r="R459" s="345"/>
      <c r="S459" s="345"/>
      <c r="T459" s="345"/>
      <c r="U459" s="345"/>
      <c r="V459" s="345"/>
      <c r="W459" s="334"/>
      <c r="X459" s="345"/>
      <c r="Y459" s="345"/>
      <c r="Z459" s="345"/>
      <c r="AA459" s="345"/>
      <c r="AB459" s="345"/>
      <c r="AC459" s="345"/>
      <c r="AD459" s="334"/>
    </row>
    <row r="460" spans="1:30">
      <c r="A460" t="s">
        <v>504</v>
      </c>
      <c r="B460" s="290"/>
      <c r="C460" s="140" t="s">
        <v>1184</v>
      </c>
      <c r="D460" s="112" t="s">
        <v>122</v>
      </c>
      <c r="E460" s="112" t="s">
        <v>127</v>
      </c>
      <c r="F460" s="245" t="s">
        <v>0</v>
      </c>
      <c r="G460" s="245" t="s">
        <v>0</v>
      </c>
      <c r="H460" s="245">
        <v>0.35</v>
      </c>
      <c r="I460" s="100">
        <f t="shared" si="26"/>
        <v>0.35</v>
      </c>
      <c r="J460" s="245"/>
      <c r="K460" s="270">
        <f t="shared" si="27"/>
        <v>0.35</v>
      </c>
      <c r="L460" s="337"/>
      <c r="M460" s="337"/>
      <c r="N460" s="337"/>
      <c r="O460" s="339"/>
      <c r="P460" s="339"/>
      <c r="Q460" s="345"/>
      <c r="R460" s="345"/>
      <c r="S460" s="345"/>
      <c r="T460" s="345"/>
      <c r="U460" s="345"/>
      <c r="V460" s="345"/>
      <c r="W460" s="334"/>
      <c r="X460" s="345"/>
      <c r="Y460" s="345"/>
      <c r="Z460" s="345"/>
      <c r="AA460" s="345"/>
      <c r="AB460" s="345"/>
      <c r="AC460" s="345"/>
      <c r="AD460" s="334"/>
    </row>
    <row r="461" spans="1:30">
      <c r="A461" t="s">
        <v>504</v>
      </c>
      <c r="B461" s="290"/>
      <c r="C461" s="140" t="s">
        <v>1185</v>
      </c>
      <c r="D461" s="112" t="s">
        <v>122</v>
      </c>
      <c r="E461" s="112" t="s">
        <v>128</v>
      </c>
      <c r="F461" s="245" t="s">
        <v>0</v>
      </c>
      <c r="G461" s="245" t="s">
        <v>0</v>
      </c>
      <c r="H461" s="245">
        <v>0.63</v>
      </c>
      <c r="I461" s="100">
        <f t="shared" si="26"/>
        <v>0.63</v>
      </c>
      <c r="J461" s="245">
        <v>0.35</v>
      </c>
      <c r="K461" s="270">
        <f t="shared" si="27"/>
        <v>0.98</v>
      </c>
      <c r="L461" s="337"/>
      <c r="M461" s="337"/>
      <c r="N461" s="337"/>
      <c r="O461" s="339"/>
      <c r="P461" s="339"/>
      <c r="Q461" s="345"/>
      <c r="R461" s="345"/>
      <c r="S461" s="345"/>
      <c r="T461" s="345"/>
      <c r="U461" s="345"/>
      <c r="V461" s="345"/>
      <c r="W461" s="334"/>
      <c r="X461" s="345"/>
      <c r="Y461" s="345"/>
      <c r="Z461" s="345"/>
      <c r="AA461" s="345"/>
      <c r="AB461" s="345"/>
      <c r="AC461" s="345"/>
      <c r="AD461" s="334"/>
    </row>
    <row r="462" spans="1:30" ht="15.75" thickBot="1">
      <c r="A462" t="s">
        <v>504</v>
      </c>
      <c r="B462" s="290"/>
      <c r="C462" s="120" t="s">
        <v>1186</v>
      </c>
      <c r="D462" s="115" t="s">
        <v>122</v>
      </c>
      <c r="E462" s="115" t="s">
        <v>129</v>
      </c>
      <c r="F462" s="245" t="s">
        <v>0</v>
      </c>
      <c r="G462" s="245" t="s">
        <v>0</v>
      </c>
      <c r="H462" s="245">
        <v>0</v>
      </c>
      <c r="I462" s="100">
        <f t="shared" si="26"/>
        <v>0</v>
      </c>
      <c r="J462" s="245"/>
      <c r="K462" s="270">
        <f t="shared" si="27"/>
        <v>0</v>
      </c>
      <c r="L462" s="337"/>
      <c r="M462" s="337"/>
      <c r="N462" s="337"/>
      <c r="O462" s="346"/>
      <c r="P462" s="339"/>
      <c r="Q462" s="345"/>
      <c r="R462" s="345"/>
      <c r="S462" s="345"/>
      <c r="T462" s="345"/>
      <c r="U462" s="345"/>
      <c r="V462" s="345"/>
      <c r="W462" s="334"/>
      <c r="X462" s="345"/>
      <c r="Y462" s="345"/>
      <c r="Z462" s="345"/>
      <c r="AA462" s="345"/>
      <c r="AB462" s="345"/>
      <c r="AC462" s="345"/>
      <c r="AD462" s="334"/>
    </row>
    <row r="463" spans="1:30">
      <c r="A463" t="s">
        <v>505</v>
      </c>
      <c r="B463" s="287" t="s">
        <v>505</v>
      </c>
      <c r="C463" s="140" t="s">
        <v>1197</v>
      </c>
      <c r="D463" s="141" t="s">
        <v>124</v>
      </c>
      <c r="E463" s="141" t="s">
        <v>124</v>
      </c>
      <c r="F463" s="248" t="s">
        <v>0</v>
      </c>
      <c r="G463" s="248" t="s">
        <v>0</v>
      </c>
      <c r="H463" s="248">
        <v>0</v>
      </c>
      <c r="I463" s="160">
        <f t="shared" si="26"/>
        <v>0</v>
      </c>
      <c r="J463" s="248"/>
      <c r="K463" s="272">
        <f t="shared" si="27"/>
        <v>0</v>
      </c>
      <c r="L463" s="336">
        <f>AVERAGE(F463:F472)</f>
        <v>0.31</v>
      </c>
      <c r="M463" s="336">
        <f>AVERAGE(G463:G472)</f>
        <v>0</v>
      </c>
      <c r="N463" s="336">
        <f>SUM(L463:M472)</f>
        <v>0.31</v>
      </c>
      <c r="O463" s="338">
        <f>AVERAGE(H463:H472)</f>
        <v>0.41571428571428576</v>
      </c>
      <c r="P463" s="338">
        <f>AVERAGE(I463:I472)</f>
        <v>0.38400000000000001</v>
      </c>
      <c r="Q463" s="345">
        <f>IF(COUNTIF(E463:E472,"=Encosta Direita")=0,"-",AVERAGEIF(E463:E472,"=Encosta Direita",I463:I472))</f>
        <v>0.19</v>
      </c>
      <c r="R463" s="345">
        <f>IF(COUNTIF(E463:E472,"=Encosta Esquerda")=0,"-",AVERAGEIF(E463:E472,"=Encosta Esquerda",I463:I472))</f>
        <v>0</v>
      </c>
      <c r="S463" s="345">
        <f>IF(COUNTIF(E463:E472,"=Planície Direita")=0,"-",AVERAGEIF(E463:E472,"=Planície Direita",I463:I472))</f>
        <v>0.63500000000000001</v>
      </c>
      <c r="T463" s="345">
        <f>IF(COUNTIF(E463:E472,"=Planície Esquerda")=0,"-",AVERAGEIF(E463:E472,"=Planície Esquerda",I463:I472))</f>
        <v>0.38500000000000001</v>
      </c>
      <c r="U463" s="345" t="str">
        <f>IF(COUNTIF(E463:E472,"=Margem Direita")=0,"-",AVERAGEIF(E463:E472,"=Margem Direita",I463:I472))</f>
        <v>-</v>
      </c>
      <c r="V463" s="345">
        <f>IF(COUNTIF(E463:E472,"=Margem Esquerda")=0,"-",AVERAGEIF(E463:E472,"=Margem Esquerda",I463:I472))</f>
        <v>0.68</v>
      </c>
      <c r="W463" s="334">
        <f>IF(COUNTIF(E463:E472,"=Calha")=0,"-",AVERAGEIF(E463:E472,"=Calha",I463:I472))</f>
        <v>0.31</v>
      </c>
      <c r="X463" s="345">
        <f>IF(COUNTIF(E463:E472,"=Encosta Direita")=0,"-",AVERAGEIF(E463:E472,"=Encosta Direita",K463:K472))</f>
        <v>0.19</v>
      </c>
      <c r="Y463" s="345">
        <f>IF(COUNTIF(E463:E472,"=Encosta Esquerda")=0,"-",AVERAGEIF(E463:E472,"=Encosta Esquerda",K463:K472))</f>
        <v>0</v>
      </c>
      <c r="Z463" s="345">
        <f>IF(COUNTIF(E463:E472,"=Planície Direita")=0,"-",AVERAGEIF(E463:E472,"=Planície Direita",K463:K472))</f>
        <v>0.63500000000000001</v>
      </c>
      <c r="AA463" s="345">
        <f>IF(COUNTIF(E463:E472,"=Planície Esquerda")=0,"-",AVERAGEIF(E463:E472,"=Planície Esquerda",K463:K472))</f>
        <v>0.38500000000000001</v>
      </c>
      <c r="AB463" s="345" t="str">
        <f>IF(COUNTIF(E463:E472,"=Margem Direita")=0,"-",AVERAGEIF(E463:E472,"=Margem Direita",K463:K472))</f>
        <v>-</v>
      </c>
      <c r="AC463" s="345">
        <f>IF(COUNTIF(E463:E472,"=Margem Esquerda")=0,"-",AVERAGEIF(E463:E472,"=Margem Esquerda",K463:K472))</f>
        <v>0.68</v>
      </c>
      <c r="AD463" s="334">
        <f>IF(COUNTIF(E463:E472,"=Calha")=0,"-",AVERAGEIF(E463:E472,"=Calha",K463:K472))</f>
        <v>0.31</v>
      </c>
    </row>
    <row r="464" spans="1:30">
      <c r="A464" t="s">
        <v>505</v>
      </c>
      <c r="B464" s="288"/>
      <c r="C464" s="140" t="s">
        <v>1198</v>
      </c>
      <c r="D464" s="112" t="s">
        <v>124</v>
      </c>
      <c r="E464" s="112" t="s">
        <v>125</v>
      </c>
      <c r="F464" s="245" t="s">
        <v>0</v>
      </c>
      <c r="G464" s="245" t="s">
        <v>0</v>
      </c>
      <c r="H464" s="245">
        <v>0.36</v>
      </c>
      <c r="I464" s="100">
        <f t="shared" si="26"/>
        <v>0.36</v>
      </c>
      <c r="J464" s="245"/>
      <c r="K464" s="270">
        <f t="shared" si="27"/>
        <v>0.36</v>
      </c>
      <c r="L464" s="337"/>
      <c r="M464" s="337"/>
      <c r="N464" s="337"/>
      <c r="O464" s="339"/>
      <c r="P464" s="339"/>
      <c r="Q464" s="345"/>
      <c r="R464" s="345"/>
      <c r="S464" s="345"/>
      <c r="T464" s="345"/>
      <c r="U464" s="345"/>
      <c r="V464" s="345"/>
      <c r="W464" s="334"/>
      <c r="X464" s="345"/>
      <c r="Y464" s="345"/>
      <c r="Z464" s="345"/>
      <c r="AA464" s="345"/>
      <c r="AB464" s="345"/>
      <c r="AC464" s="345"/>
      <c r="AD464" s="334"/>
    </row>
    <row r="465" spans="1:30">
      <c r="A465" t="s">
        <v>505</v>
      </c>
      <c r="B465" s="288"/>
      <c r="C465" s="140" t="s">
        <v>1199</v>
      </c>
      <c r="D465" s="112" t="s">
        <v>125</v>
      </c>
      <c r="E465" s="112" t="s">
        <v>125</v>
      </c>
      <c r="F465" s="245" t="s">
        <v>0</v>
      </c>
      <c r="G465" s="245" t="s">
        <v>0</v>
      </c>
      <c r="H465" s="245">
        <v>0.41</v>
      </c>
      <c r="I465" s="100">
        <f t="shared" si="26"/>
        <v>0.41</v>
      </c>
      <c r="J465" s="245"/>
      <c r="K465" s="270">
        <f t="shared" si="27"/>
        <v>0.41</v>
      </c>
      <c r="L465" s="337"/>
      <c r="M465" s="337"/>
      <c r="N465" s="337"/>
      <c r="O465" s="339"/>
      <c r="P465" s="339"/>
      <c r="Q465" s="345"/>
      <c r="R465" s="345"/>
      <c r="S465" s="345"/>
      <c r="T465" s="345"/>
      <c r="U465" s="345"/>
      <c r="V465" s="345"/>
      <c r="W465" s="334"/>
      <c r="X465" s="345"/>
      <c r="Y465" s="345"/>
      <c r="Z465" s="345"/>
      <c r="AA465" s="345"/>
      <c r="AB465" s="345"/>
      <c r="AC465" s="345"/>
      <c r="AD465" s="334"/>
    </row>
    <row r="466" spans="1:30">
      <c r="A466" t="s">
        <v>505</v>
      </c>
      <c r="B466" s="288"/>
      <c r="C466" s="140" t="s">
        <v>1200</v>
      </c>
      <c r="D466" s="112" t="s">
        <v>122</v>
      </c>
      <c r="E466" s="112" t="s">
        <v>126</v>
      </c>
      <c r="F466" s="245" t="s">
        <v>0</v>
      </c>
      <c r="G466" s="245" t="s">
        <v>0</v>
      </c>
      <c r="H466" s="245">
        <v>0.68</v>
      </c>
      <c r="I466" s="100">
        <f t="shared" si="26"/>
        <v>0.68</v>
      </c>
      <c r="J466" s="245"/>
      <c r="K466" s="270">
        <f t="shared" si="27"/>
        <v>0.68</v>
      </c>
      <c r="L466" s="337"/>
      <c r="M466" s="337"/>
      <c r="N466" s="337"/>
      <c r="O466" s="339"/>
      <c r="P466" s="339"/>
      <c r="Q466" s="345"/>
      <c r="R466" s="345"/>
      <c r="S466" s="345"/>
      <c r="T466" s="345"/>
      <c r="U466" s="345"/>
      <c r="V466" s="345"/>
      <c r="W466" s="334"/>
      <c r="X466" s="345"/>
      <c r="Y466" s="345"/>
      <c r="Z466" s="345"/>
      <c r="AA466" s="345"/>
      <c r="AB466" s="345"/>
      <c r="AC466" s="345"/>
      <c r="AD466" s="334"/>
    </row>
    <row r="467" spans="1:30">
      <c r="A467" t="s">
        <v>505</v>
      </c>
      <c r="B467" s="288"/>
      <c r="C467" s="140" t="s">
        <v>1201</v>
      </c>
      <c r="D467" s="112" t="s">
        <v>10</v>
      </c>
      <c r="E467" s="112" t="s">
        <v>10</v>
      </c>
      <c r="F467" s="245">
        <v>0</v>
      </c>
      <c r="G467" s="245">
        <v>0</v>
      </c>
      <c r="H467" s="245" t="s">
        <v>0</v>
      </c>
      <c r="I467" s="100">
        <f t="shared" si="26"/>
        <v>0</v>
      </c>
      <c r="J467" s="245"/>
      <c r="K467" s="270">
        <f t="shared" si="27"/>
        <v>0</v>
      </c>
      <c r="L467" s="337"/>
      <c r="M467" s="337"/>
      <c r="N467" s="337"/>
      <c r="O467" s="339"/>
      <c r="P467" s="339"/>
      <c r="Q467" s="345"/>
      <c r="R467" s="345"/>
      <c r="S467" s="345"/>
      <c r="T467" s="345"/>
      <c r="U467" s="345"/>
      <c r="V467" s="345"/>
      <c r="W467" s="334"/>
      <c r="X467" s="345"/>
      <c r="Y467" s="345"/>
      <c r="Z467" s="345"/>
      <c r="AA467" s="345"/>
      <c r="AB467" s="345"/>
      <c r="AC467" s="345"/>
      <c r="AD467" s="334"/>
    </row>
    <row r="468" spans="1:30">
      <c r="A468" t="s">
        <v>505</v>
      </c>
      <c r="B468" s="288"/>
      <c r="C468" s="140" t="s">
        <v>1202</v>
      </c>
      <c r="D468" s="112" t="s">
        <v>10</v>
      </c>
      <c r="E468" s="112" t="s">
        <v>10</v>
      </c>
      <c r="F468" s="245">
        <v>0.52</v>
      </c>
      <c r="G468" s="245">
        <v>0</v>
      </c>
      <c r="H468" s="245" t="s">
        <v>0</v>
      </c>
      <c r="I468" s="100">
        <f t="shared" si="26"/>
        <v>0.52</v>
      </c>
      <c r="J468" s="245"/>
      <c r="K468" s="270">
        <f t="shared" si="27"/>
        <v>0.52</v>
      </c>
      <c r="L468" s="337"/>
      <c r="M468" s="337"/>
      <c r="N468" s="337"/>
      <c r="O468" s="339"/>
      <c r="P468" s="339"/>
      <c r="Q468" s="345"/>
      <c r="R468" s="345"/>
      <c r="S468" s="345"/>
      <c r="T468" s="345"/>
      <c r="U468" s="345"/>
      <c r="V468" s="345"/>
      <c r="W468" s="334"/>
      <c r="X468" s="345"/>
      <c r="Y468" s="345"/>
      <c r="Z468" s="345"/>
      <c r="AA468" s="345"/>
      <c r="AB468" s="345"/>
      <c r="AC468" s="345"/>
      <c r="AD468" s="334"/>
    </row>
    <row r="469" spans="1:30">
      <c r="A469" t="s">
        <v>505</v>
      </c>
      <c r="B469" s="288"/>
      <c r="C469" s="140" t="s">
        <v>1203</v>
      </c>
      <c r="D469" s="112" t="s">
        <v>10</v>
      </c>
      <c r="E469" s="112" t="s">
        <v>10</v>
      </c>
      <c r="F469" s="245">
        <v>0.41</v>
      </c>
      <c r="G469" s="245">
        <v>0</v>
      </c>
      <c r="H469" s="245" t="s">
        <v>0</v>
      </c>
      <c r="I469" s="100">
        <f t="shared" si="26"/>
        <v>0.41</v>
      </c>
      <c r="J469" s="245"/>
      <c r="K469" s="270">
        <f t="shared" si="27"/>
        <v>0.41</v>
      </c>
      <c r="L469" s="337"/>
      <c r="M469" s="337"/>
      <c r="N469" s="337"/>
      <c r="O469" s="339"/>
      <c r="P469" s="339"/>
      <c r="Q469" s="345"/>
      <c r="R469" s="345"/>
      <c r="S469" s="345"/>
      <c r="T469" s="345"/>
      <c r="U469" s="345"/>
      <c r="V469" s="345"/>
      <c r="W469" s="334"/>
      <c r="X469" s="345"/>
      <c r="Y469" s="345"/>
      <c r="Z469" s="345"/>
      <c r="AA469" s="345"/>
      <c r="AB469" s="345"/>
      <c r="AC469" s="345"/>
      <c r="AD469" s="334"/>
    </row>
    <row r="470" spans="1:30">
      <c r="A470" t="s">
        <v>505</v>
      </c>
      <c r="B470" s="288"/>
      <c r="C470" s="140" t="s">
        <v>1204</v>
      </c>
      <c r="D470" s="119" t="s">
        <v>128</v>
      </c>
      <c r="E470" s="119" t="s">
        <v>128</v>
      </c>
      <c r="F470" s="245" t="s">
        <v>0</v>
      </c>
      <c r="G470" s="245" t="s">
        <v>0</v>
      </c>
      <c r="H470" s="245">
        <v>0.75</v>
      </c>
      <c r="I470" s="100">
        <f t="shared" si="26"/>
        <v>0.75</v>
      </c>
      <c r="J470" s="245"/>
      <c r="K470" s="270">
        <f t="shared" si="27"/>
        <v>0.75</v>
      </c>
      <c r="L470" s="337"/>
      <c r="M470" s="337"/>
      <c r="N470" s="337"/>
      <c r="O470" s="339"/>
      <c r="P470" s="339"/>
      <c r="Q470" s="345"/>
      <c r="R470" s="345"/>
      <c r="S470" s="345"/>
      <c r="T470" s="345"/>
      <c r="U470" s="345"/>
      <c r="V470" s="345"/>
      <c r="W470" s="334"/>
      <c r="X470" s="345"/>
      <c r="Y470" s="345"/>
      <c r="Z470" s="345"/>
      <c r="AA470" s="345"/>
      <c r="AB470" s="345"/>
      <c r="AC470" s="345"/>
      <c r="AD470" s="334"/>
    </row>
    <row r="471" spans="1:30">
      <c r="A471" t="s">
        <v>505</v>
      </c>
      <c r="B471" s="288"/>
      <c r="C471" s="140" t="s">
        <v>1205</v>
      </c>
      <c r="D471" s="119" t="s">
        <v>128</v>
      </c>
      <c r="E471" s="119" t="s">
        <v>128</v>
      </c>
      <c r="F471" s="245" t="s">
        <v>0</v>
      </c>
      <c r="G471" s="245" t="s">
        <v>0</v>
      </c>
      <c r="H471" s="245">
        <v>0.52</v>
      </c>
      <c r="I471" s="100">
        <f t="shared" si="26"/>
        <v>0.52</v>
      </c>
      <c r="J471" s="245"/>
      <c r="K471" s="270">
        <f t="shared" si="27"/>
        <v>0.52</v>
      </c>
      <c r="L471" s="337"/>
      <c r="M471" s="337"/>
      <c r="N471" s="337"/>
      <c r="O471" s="339"/>
      <c r="P471" s="339"/>
      <c r="Q471" s="345"/>
      <c r="R471" s="345"/>
      <c r="S471" s="345"/>
      <c r="T471" s="345"/>
      <c r="U471" s="345"/>
      <c r="V471" s="345"/>
      <c r="W471" s="334"/>
      <c r="X471" s="345"/>
      <c r="Y471" s="345"/>
      <c r="Z471" s="345"/>
      <c r="AA471" s="345"/>
      <c r="AB471" s="345"/>
      <c r="AC471" s="345"/>
      <c r="AD471" s="334"/>
    </row>
    <row r="472" spans="1:30" ht="15.75" thickBot="1">
      <c r="A472" t="s">
        <v>505</v>
      </c>
      <c r="B472" s="288"/>
      <c r="C472" s="120" t="s">
        <v>1206</v>
      </c>
      <c r="D472" s="144" t="s">
        <v>129</v>
      </c>
      <c r="E472" s="144" t="s">
        <v>129</v>
      </c>
      <c r="F472" s="246" t="s">
        <v>0</v>
      </c>
      <c r="G472" s="246" t="s">
        <v>0</v>
      </c>
      <c r="H472" s="246">
        <v>0.19</v>
      </c>
      <c r="I472" s="161">
        <f t="shared" si="26"/>
        <v>0.19</v>
      </c>
      <c r="J472" s="246"/>
      <c r="K472" s="273">
        <f t="shared" si="27"/>
        <v>0.19</v>
      </c>
      <c r="L472" s="359"/>
      <c r="M472" s="359"/>
      <c r="N472" s="359"/>
      <c r="O472" s="346"/>
      <c r="P472" s="346"/>
      <c r="Q472" s="345"/>
      <c r="R472" s="345"/>
      <c r="S472" s="345"/>
      <c r="T472" s="345"/>
      <c r="U472" s="345"/>
      <c r="V472" s="345"/>
      <c r="W472" s="334"/>
      <c r="X472" s="345"/>
      <c r="Y472" s="345"/>
      <c r="Z472" s="345"/>
      <c r="AA472" s="345"/>
      <c r="AB472" s="345"/>
      <c r="AC472" s="345"/>
      <c r="AD472" s="334"/>
    </row>
    <row r="473" spans="1:30">
      <c r="A473" t="s">
        <v>506</v>
      </c>
      <c r="B473" s="289" t="s">
        <v>506</v>
      </c>
      <c r="C473" s="140" t="s">
        <v>1207</v>
      </c>
      <c r="D473" s="141" t="s">
        <v>124</v>
      </c>
      <c r="E473" s="141" t="s">
        <v>124</v>
      </c>
      <c r="F473" s="247" t="s">
        <v>0</v>
      </c>
      <c r="G473" s="247" t="s">
        <v>0</v>
      </c>
      <c r="H473" s="247">
        <v>0.2</v>
      </c>
      <c r="I473" s="159">
        <f t="shared" si="26"/>
        <v>0.2</v>
      </c>
      <c r="J473" s="247"/>
      <c r="K473" s="271">
        <f t="shared" si="27"/>
        <v>0.2</v>
      </c>
      <c r="L473" s="336">
        <f>AVERAGE(F473:F482)</f>
        <v>0.42333333333333334</v>
      </c>
      <c r="M473" s="336">
        <f>AVERAGE(G473:G482)</f>
        <v>9.9999999999999992E-2</v>
      </c>
      <c r="N473" s="336">
        <f>SUM(L473:M482)</f>
        <v>0.52333333333333332</v>
      </c>
      <c r="O473" s="338">
        <f>AVERAGE(H473:H482)</f>
        <v>0.62714285714285711</v>
      </c>
      <c r="P473" s="338">
        <f>AVERAGE(I473:I482)</f>
        <v>0.59599999999999997</v>
      </c>
      <c r="Q473" s="345">
        <f>IF(COUNTIF(E473:E482,"=Encosta Direita")=0,"-",AVERAGEIF(E473:E482,"=Encosta Direita",I473:I482))</f>
        <v>0.21</v>
      </c>
      <c r="R473" s="345">
        <f>IF(COUNTIF(E473:E482,"=Encosta Esquerda")=0,"-",AVERAGEIF(E473:E482,"=Encosta Esquerda",I473:I482))</f>
        <v>0.2</v>
      </c>
      <c r="S473" s="345">
        <f>IF(COUNTIF(E473:E482,"=Planície Direita")=0,"-",AVERAGEIF(E473:E482,"=Planície Direita",I473:I482))</f>
        <v>0.59</v>
      </c>
      <c r="T473" s="345">
        <f>IF(COUNTIF(E473:E482,"=Planície Esquerda")=0,"-",AVERAGEIF(E473:E482,"=Planície Esquerda",I473:I482))</f>
        <v>1</v>
      </c>
      <c r="U473" s="345">
        <f>IF(COUNTIF(E473:E482,"=Margem Direita")=0,"-",AVERAGEIF(E473:E482,"=Margem Direita",I473:I482))</f>
        <v>0.67</v>
      </c>
      <c r="V473" s="345">
        <f>IF(COUNTIF(E473:E482,"=Margem Esquerda")=0,"-",AVERAGEIF(E473:E482,"=Margem Esquerda",I473:I482))</f>
        <v>0.72</v>
      </c>
      <c r="W473" s="334">
        <f>IF(COUNTIF(E473:E482,"=Calha")=0,"-",AVERAGEIF(E473:E482,"=Calha",I473:I482))</f>
        <v>0.52333333333333332</v>
      </c>
      <c r="X473" s="345">
        <f>IF(COUNTIF(E473:E482,"=Encosta Direita")=0,"-",AVERAGEIF(E473:E482,"=Encosta Direita",K473:K482))</f>
        <v>0.21</v>
      </c>
      <c r="Y473" s="345">
        <f>IF(COUNTIF(E473:E482,"=Encosta Esquerda")=0,"-",AVERAGEIF(E473:E482,"=Encosta Esquerda",K473:K482))</f>
        <v>0.2</v>
      </c>
      <c r="Z473" s="345">
        <f>IF(COUNTIF(E473:E482,"=Planície Direita")=0,"-",AVERAGEIF(E473:E482,"=Planície Direita",K473:K482))</f>
        <v>0.59</v>
      </c>
      <c r="AA473" s="345">
        <f>IF(COUNTIF(E473:E482,"=Planície Esquerda")=0,"-",AVERAGEIF(E473:E482,"=Planície Esquerda",K473:K482))</f>
        <v>1</v>
      </c>
      <c r="AB473" s="345">
        <f>IF(COUNTIF(E473:E482,"=Margem Direita")=0,"-",AVERAGEIF(E473:E482,"=Margem Direita",K473:K482))</f>
        <v>0.67</v>
      </c>
      <c r="AC473" s="345">
        <f>IF(COUNTIF(E473:E482,"=Margem Esquerda")=0,"-",AVERAGEIF(E473:E482,"=Margem Esquerda",K473:K482))</f>
        <v>0.72</v>
      </c>
      <c r="AD473" s="334">
        <f>IF(COUNTIF(E473:E482,"=Calha")=0,"-",AVERAGEIF(E473:E482,"=Calha",K473:K482))</f>
        <v>0.52333333333333332</v>
      </c>
    </row>
    <row r="474" spans="1:30">
      <c r="A474" t="s">
        <v>506</v>
      </c>
      <c r="B474" s="290"/>
      <c r="C474" s="140" t="s">
        <v>1208</v>
      </c>
      <c r="D474" s="119" t="s">
        <v>125</v>
      </c>
      <c r="E474" s="119" t="s">
        <v>125</v>
      </c>
      <c r="F474" s="245" t="s">
        <v>0</v>
      </c>
      <c r="G474" s="245" t="s">
        <v>0</v>
      </c>
      <c r="H474" s="245">
        <v>1.3</v>
      </c>
      <c r="I474" s="100">
        <f t="shared" si="26"/>
        <v>1.3</v>
      </c>
      <c r="J474" s="245"/>
      <c r="K474" s="270">
        <f t="shared" si="27"/>
        <v>1.3</v>
      </c>
      <c r="L474" s="337"/>
      <c r="M474" s="337"/>
      <c r="N474" s="337"/>
      <c r="O474" s="339"/>
      <c r="P474" s="339"/>
      <c r="Q474" s="345"/>
      <c r="R474" s="345"/>
      <c r="S474" s="345"/>
      <c r="T474" s="345"/>
      <c r="U474" s="345"/>
      <c r="V474" s="345"/>
      <c r="W474" s="334"/>
      <c r="X474" s="345"/>
      <c r="Y474" s="345"/>
      <c r="Z474" s="345"/>
      <c r="AA474" s="345"/>
      <c r="AB474" s="345"/>
      <c r="AC474" s="345"/>
      <c r="AD474" s="334"/>
    </row>
    <row r="475" spans="1:30">
      <c r="A475" t="s">
        <v>506</v>
      </c>
      <c r="B475" s="290"/>
      <c r="C475" s="140" t="s">
        <v>1209</v>
      </c>
      <c r="D475" s="119" t="s">
        <v>125</v>
      </c>
      <c r="E475" s="119" t="s">
        <v>125</v>
      </c>
      <c r="F475" s="245" t="s">
        <v>0</v>
      </c>
      <c r="G475" s="245" t="s">
        <v>0</v>
      </c>
      <c r="H475" s="245">
        <v>0.7</v>
      </c>
      <c r="I475" s="100">
        <f t="shared" si="26"/>
        <v>0.7</v>
      </c>
      <c r="J475" s="245"/>
      <c r="K475" s="270">
        <f t="shared" si="27"/>
        <v>0.7</v>
      </c>
      <c r="L475" s="337"/>
      <c r="M475" s="337"/>
      <c r="N475" s="337"/>
      <c r="O475" s="339"/>
      <c r="P475" s="339"/>
      <c r="Q475" s="345"/>
      <c r="R475" s="345"/>
      <c r="S475" s="345"/>
      <c r="T475" s="345"/>
      <c r="U475" s="345"/>
      <c r="V475" s="345"/>
      <c r="W475" s="334"/>
      <c r="X475" s="345"/>
      <c r="Y475" s="345"/>
      <c r="Z475" s="345"/>
      <c r="AA475" s="345"/>
      <c r="AB475" s="345"/>
      <c r="AC475" s="345"/>
      <c r="AD475" s="334"/>
    </row>
    <row r="476" spans="1:30">
      <c r="A476" t="s">
        <v>506</v>
      </c>
      <c r="B476" s="290"/>
      <c r="C476" s="140" t="s">
        <v>1210</v>
      </c>
      <c r="D476" s="119" t="s">
        <v>126</v>
      </c>
      <c r="E476" s="119" t="s">
        <v>126</v>
      </c>
      <c r="F476" s="245" t="s">
        <v>0</v>
      </c>
      <c r="G476" s="245" t="s">
        <v>0</v>
      </c>
      <c r="H476" s="245">
        <v>0.72</v>
      </c>
      <c r="I476" s="100">
        <f t="shared" si="26"/>
        <v>0.72</v>
      </c>
      <c r="J476" s="245"/>
      <c r="K476" s="270">
        <f t="shared" si="27"/>
        <v>0.72</v>
      </c>
      <c r="L476" s="337"/>
      <c r="M476" s="337"/>
      <c r="N476" s="337"/>
      <c r="O476" s="339"/>
      <c r="P476" s="339"/>
      <c r="Q476" s="345"/>
      <c r="R476" s="345"/>
      <c r="S476" s="345"/>
      <c r="T476" s="345"/>
      <c r="U476" s="345"/>
      <c r="V476" s="345"/>
      <c r="W476" s="334"/>
      <c r="X476" s="345"/>
      <c r="Y476" s="345"/>
      <c r="Z476" s="345"/>
      <c r="AA476" s="345"/>
      <c r="AB476" s="345"/>
      <c r="AC476" s="345"/>
      <c r="AD476" s="334"/>
    </row>
    <row r="477" spans="1:30">
      <c r="A477" t="s">
        <v>506</v>
      </c>
      <c r="B477" s="290"/>
      <c r="C477" s="140" t="s">
        <v>1211</v>
      </c>
      <c r="D477" s="119" t="s">
        <v>10</v>
      </c>
      <c r="E477" s="119" t="s">
        <v>10</v>
      </c>
      <c r="F477" s="245">
        <v>0.68</v>
      </c>
      <c r="G477" s="245">
        <v>0</v>
      </c>
      <c r="H477" s="245" t="s">
        <v>0</v>
      </c>
      <c r="I477" s="100">
        <f t="shared" si="26"/>
        <v>0.68</v>
      </c>
      <c r="J477" s="245"/>
      <c r="K477" s="270">
        <f t="shared" si="27"/>
        <v>0.68</v>
      </c>
      <c r="L477" s="337"/>
      <c r="M477" s="337"/>
      <c r="N477" s="337"/>
      <c r="O477" s="339"/>
      <c r="P477" s="339"/>
      <c r="Q477" s="345"/>
      <c r="R477" s="345"/>
      <c r="S477" s="345"/>
      <c r="T477" s="345"/>
      <c r="U477" s="345"/>
      <c r="V477" s="345"/>
      <c r="W477" s="334"/>
      <c r="X477" s="345"/>
      <c r="Y477" s="345"/>
      <c r="Z477" s="345"/>
      <c r="AA477" s="345"/>
      <c r="AB477" s="345"/>
      <c r="AC477" s="345"/>
      <c r="AD477" s="334"/>
    </row>
    <row r="478" spans="1:30">
      <c r="A478" t="s">
        <v>506</v>
      </c>
      <c r="B478" s="290"/>
      <c r="C478" s="140" t="s">
        <v>1212</v>
      </c>
      <c r="D478" s="119" t="s">
        <v>10</v>
      </c>
      <c r="E478" s="119" t="s">
        <v>10</v>
      </c>
      <c r="F478" s="245">
        <v>0.35</v>
      </c>
      <c r="G478" s="245">
        <v>0</v>
      </c>
      <c r="H478" s="245" t="s">
        <v>0</v>
      </c>
      <c r="I478" s="100">
        <f t="shared" si="26"/>
        <v>0.35</v>
      </c>
      <c r="J478" s="245"/>
      <c r="K478" s="270">
        <f t="shared" si="27"/>
        <v>0.35</v>
      </c>
      <c r="L478" s="337"/>
      <c r="M478" s="337"/>
      <c r="N478" s="337"/>
      <c r="O478" s="339"/>
      <c r="P478" s="339"/>
      <c r="Q478" s="345"/>
      <c r="R478" s="345"/>
      <c r="S478" s="345"/>
      <c r="T478" s="345"/>
      <c r="U478" s="345"/>
      <c r="V478" s="345"/>
      <c r="W478" s="334"/>
      <c r="X478" s="345"/>
      <c r="Y478" s="345"/>
      <c r="Z478" s="345"/>
      <c r="AA478" s="345"/>
      <c r="AB478" s="345"/>
      <c r="AC478" s="345"/>
      <c r="AD478" s="334"/>
    </row>
    <row r="479" spans="1:30">
      <c r="A479" t="s">
        <v>506</v>
      </c>
      <c r="B479" s="290"/>
      <c r="C479" s="140" t="s">
        <v>1213</v>
      </c>
      <c r="D479" s="119" t="s">
        <v>10</v>
      </c>
      <c r="E479" s="119" t="s">
        <v>10</v>
      </c>
      <c r="F479" s="245">
        <v>0.24</v>
      </c>
      <c r="G479" s="245">
        <v>0.3</v>
      </c>
      <c r="H479" s="245" t="s">
        <v>0</v>
      </c>
      <c r="I479" s="100">
        <f t="shared" si="26"/>
        <v>0.54</v>
      </c>
      <c r="J479" s="245"/>
      <c r="K479" s="270">
        <f t="shared" si="27"/>
        <v>0.54</v>
      </c>
      <c r="L479" s="337"/>
      <c r="M479" s="337"/>
      <c r="N479" s="337"/>
      <c r="O479" s="339"/>
      <c r="P479" s="339"/>
      <c r="Q479" s="345"/>
      <c r="R479" s="345"/>
      <c r="S479" s="345"/>
      <c r="T479" s="345"/>
      <c r="U479" s="345"/>
      <c r="V479" s="345"/>
      <c r="W479" s="334"/>
      <c r="X479" s="345"/>
      <c r="Y479" s="345"/>
      <c r="Z479" s="345"/>
      <c r="AA479" s="345"/>
      <c r="AB479" s="345"/>
      <c r="AC479" s="345"/>
      <c r="AD479" s="334"/>
    </row>
    <row r="480" spans="1:30">
      <c r="A480" t="s">
        <v>506</v>
      </c>
      <c r="B480" s="290"/>
      <c r="C480" s="140" t="s">
        <v>1214</v>
      </c>
      <c r="D480" s="119" t="s">
        <v>127</v>
      </c>
      <c r="E480" s="119" t="s">
        <v>127</v>
      </c>
      <c r="F480" s="245" t="s">
        <v>0</v>
      </c>
      <c r="G480" s="245" t="s">
        <v>0</v>
      </c>
      <c r="H480" s="245">
        <v>0.67</v>
      </c>
      <c r="I480" s="100">
        <f t="shared" si="26"/>
        <v>0.67</v>
      </c>
      <c r="J480" s="245"/>
      <c r="K480" s="270">
        <f t="shared" si="27"/>
        <v>0.67</v>
      </c>
      <c r="L480" s="337"/>
      <c r="M480" s="337"/>
      <c r="N480" s="337"/>
      <c r="O480" s="339"/>
      <c r="P480" s="339"/>
      <c r="Q480" s="345"/>
      <c r="R480" s="345"/>
      <c r="S480" s="345"/>
      <c r="T480" s="345"/>
      <c r="U480" s="345"/>
      <c r="V480" s="345"/>
      <c r="W480" s="334"/>
      <c r="X480" s="345"/>
      <c r="Y480" s="345"/>
      <c r="Z480" s="345"/>
      <c r="AA480" s="345"/>
      <c r="AB480" s="345"/>
      <c r="AC480" s="345"/>
      <c r="AD480" s="334"/>
    </row>
    <row r="481" spans="1:30">
      <c r="A481" t="s">
        <v>506</v>
      </c>
      <c r="B481" s="290"/>
      <c r="C481" s="140" t="s">
        <v>1215</v>
      </c>
      <c r="D481" s="119" t="s">
        <v>128</v>
      </c>
      <c r="E481" s="119" t="s">
        <v>128</v>
      </c>
      <c r="F481" s="245" t="s">
        <v>0</v>
      </c>
      <c r="G481" s="245" t="s">
        <v>0</v>
      </c>
      <c r="H481" s="245">
        <v>0.59</v>
      </c>
      <c r="I481" s="158">
        <f t="shared" si="26"/>
        <v>0.59</v>
      </c>
      <c r="J481" s="245"/>
      <c r="K481" s="270">
        <f t="shared" si="27"/>
        <v>0.59</v>
      </c>
      <c r="L481" s="337"/>
      <c r="M481" s="337"/>
      <c r="N481" s="337"/>
      <c r="O481" s="339"/>
      <c r="P481" s="339"/>
      <c r="Q481" s="345"/>
      <c r="R481" s="345"/>
      <c r="S481" s="345"/>
      <c r="T481" s="345"/>
      <c r="U481" s="345"/>
      <c r="V481" s="345"/>
      <c r="W481" s="334"/>
      <c r="X481" s="345"/>
      <c r="Y481" s="345"/>
      <c r="Z481" s="345"/>
      <c r="AA481" s="345"/>
      <c r="AB481" s="345"/>
      <c r="AC481" s="345"/>
      <c r="AD481" s="334"/>
    </row>
    <row r="482" spans="1:30" ht="15.75" thickBot="1">
      <c r="A482" t="s">
        <v>506</v>
      </c>
      <c r="B482" s="290"/>
      <c r="C482" s="120" t="s">
        <v>1216</v>
      </c>
      <c r="D482" s="144" t="s">
        <v>129</v>
      </c>
      <c r="E482" s="144" t="s">
        <v>129</v>
      </c>
      <c r="F482" s="244" t="s">
        <v>0</v>
      </c>
      <c r="G482" s="244" t="s">
        <v>0</v>
      </c>
      <c r="H482" s="244">
        <v>0.21</v>
      </c>
      <c r="I482" s="161">
        <f t="shared" si="26"/>
        <v>0.21</v>
      </c>
      <c r="J482" s="244"/>
      <c r="K482" s="269">
        <f t="shared" si="27"/>
        <v>0.21</v>
      </c>
      <c r="L482" s="359"/>
      <c r="M482" s="359"/>
      <c r="N482" s="359"/>
      <c r="O482" s="346"/>
      <c r="P482" s="346"/>
      <c r="Q482" s="345"/>
      <c r="R482" s="345"/>
      <c r="S482" s="345"/>
      <c r="T482" s="345"/>
      <c r="U482" s="345"/>
      <c r="V482" s="345"/>
      <c r="W482" s="334"/>
      <c r="X482" s="345"/>
      <c r="Y482" s="345"/>
      <c r="Z482" s="345"/>
      <c r="AA482" s="345"/>
      <c r="AB482" s="345"/>
      <c r="AC482" s="345"/>
      <c r="AD482" s="334"/>
    </row>
    <row r="483" spans="1:30">
      <c r="A483" t="s">
        <v>507</v>
      </c>
      <c r="B483" s="287" t="s">
        <v>507</v>
      </c>
      <c r="C483" s="140" t="s">
        <v>1217</v>
      </c>
      <c r="D483" s="141" t="s">
        <v>124</v>
      </c>
      <c r="E483" s="141" t="s">
        <v>124</v>
      </c>
      <c r="F483" s="248" t="s">
        <v>0</v>
      </c>
      <c r="G483" s="248" t="s">
        <v>0</v>
      </c>
      <c r="H483" s="248">
        <v>0</v>
      </c>
      <c r="I483" s="159">
        <f t="shared" si="26"/>
        <v>0</v>
      </c>
      <c r="J483" s="248"/>
      <c r="K483" s="272">
        <f t="shared" si="27"/>
        <v>0</v>
      </c>
      <c r="L483" s="336">
        <f>AVERAGE(F483:F491)</f>
        <v>0.4366666666666667</v>
      </c>
      <c r="M483" s="336">
        <f>AVERAGE(G483:G491)</f>
        <v>0.11333333333333334</v>
      </c>
      <c r="N483" s="336">
        <f>SUM(L483:M491)</f>
        <v>0.55000000000000004</v>
      </c>
      <c r="O483" s="338">
        <f>AVERAGE(H483:H491)</f>
        <v>0.23550000000000001</v>
      </c>
      <c r="P483" s="338">
        <f>AVERAGE(I483:I491)</f>
        <v>0.34033333333333338</v>
      </c>
      <c r="Q483" s="345">
        <f>IF(COUNTIF(E483:E491,"=Encosta Direita")=0,"-",AVERAGEIF(E483:E491,"=Encosta Direita",I483:I491))</f>
        <v>8.3000000000000004E-2</v>
      </c>
      <c r="R483" s="345">
        <f>IF(COUNTIF(E483:E491,"=Encosta Esquerda")=0,"-",AVERAGEIF(E483:E491,"=Encosta Esquerda",I483:I491))</f>
        <v>0.125</v>
      </c>
      <c r="S483" s="345">
        <f>IF(COUNTIF(E483:E491,"=Planície Direita")=0,"-",AVERAGEIF(E483:E491,"=Planície Direita",I483:I491))</f>
        <v>0.4</v>
      </c>
      <c r="T483" s="345" t="str">
        <f>IF(COUNTIF(E483:E491,"=Planície Esquerda")=0,"-",AVERAGEIF(E483:E491,"=Planície Esquerda",I483:I491))</f>
        <v>-</v>
      </c>
      <c r="U483" s="345" t="str">
        <f>IF(COUNTIF(E483:E491,"=Margem Direita")=0,"-",AVERAGEIF(E483:E491,"=Margem Direita",I483:I491))</f>
        <v>-</v>
      </c>
      <c r="V483" s="345">
        <f>IF(COUNTIF(E483:E491,"=Margem Esquerda")=0,"-",AVERAGEIF(E483:E491,"=Margem Esquerda",I483:I491))</f>
        <v>0.28000000000000003</v>
      </c>
      <c r="W483" s="334">
        <f>IF(COUNTIF(E483:E491,"=Calha")=0,"-",AVERAGEIF(E483:E491,"=Calha",I483:I491))</f>
        <v>0.55000000000000004</v>
      </c>
      <c r="X483" s="345">
        <f>IF(COUNTIF(E483:E491,"=Encosta Direita")=0,"-",AVERAGEIF(E483:E491,"=Encosta Direita",K483:K491))</f>
        <v>8.3000000000000004E-2</v>
      </c>
      <c r="Y483" s="345">
        <f>IF(COUNTIF(E483:E491,"=Encosta Esquerda")=0,"-",AVERAGEIF(E483:E491,"=Encosta Esquerda",K483:K491))</f>
        <v>0.125</v>
      </c>
      <c r="Z483" s="345">
        <f>IF(COUNTIF(E483:E491,"=Planície Direita")=0,"-",AVERAGEIF(E483:E491,"=Planície Direita",K483:K491))</f>
        <v>0.4</v>
      </c>
      <c r="AA483" s="345" t="str">
        <f>IF(COUNTIF(E483:E491,"=Planície Esquerda")=0,"-",AVERAGEIF(E483:E491,"=Planície Esquerda",K483:K491))</f>
        <v>-</v>
      </c>
      <c r="AB483" s="345" t="str">
        <f>IF(COUNTIF(E483:E491,"=Margem Direita")=0,"-",AVERAGEIF(E483:E491,"=Margem Direita",K483:K491))</f>
        <v>-</v>
      </c>
      <c r="AC483" s="345">
        <f>IF(COUNTIF(E483:E491,"=Margem Esquerda")=0,"-",AVERAGEIF(E483:E491,"=Margem Esquerda",K483:K491))</f>
        <v>0.28000000000000003</v>
      </c>
      <c r="AD483" s="334">
        <f>IF(COUNTIF(E483:E491,"=Calha")=0,"-",AVERAGEIF(E483:E491,"=Calha",K483:K491))</f>
        <v>0.55000000000000004</v>
      </c>
    </row>
    <row r="484" spans="1:30">
      <c r="A484" t="s">
        <v>507</v>
      </c>
      <c r="B484" s="288"/>
      <c r="C484" s="140" t="s">
        <v>1218</v>
      </c>
      <c r="D484" s="141" t="s">
        <v>124</v>
      </c>
      <c r="E484" s="141" t="s">
        <v>124</v>
      </c>
      <c r="F484" s="245" t="s">
        <v>0</v>
      </c>
      <c r="G484" s="245" t="s">
        <v>0</v>
      </c>
      <c r="H484" s="245">
        <v>0.25</v>
      </c>
      <c r="I484" s="100">
        <f t="shared" si="26"/>
        <v>0.25</v>
      </c>
      <c r="J484" s="245"/>
      <c r="K484" s="270">
        <f t="shared" si="27"/>
        <v>0.25</v>
      </c>
      <c r="L484" s="337"/>
      <c r="M484" s="337"/>
      <c r="N484" s="337"/>
      <c r="O484" s="339"/>
      <c r="P484" s="339"/>
      <c r="Q484" s="345"/>
      <c r="R484" s="345"/>
      <c r="S484" s="345"/>
      <c r="T484" s="345"/>
      <c r="U484" s="345"/>
      <c r="V484" s="345"/>
      <c r="W484" s="334"/>
      <c r="X484" s="345"/>
      <c r="Y484" s="345"/>
      <c r="Z484" s="345"/>
      <c r="AA484" s="345"/>
      <c r="AB484" s="345"/>
      <c r="AC484" s="345"/>
      <c r="AD484" s="334"/>
    </row>
    <row r="485" spans="1:30">
      <c r="A485" t="s">
        <v>507</v>
      </c>
      <c r="B485" s="288"/>
      <c r="C485" s="140" t="s">
        <v>1219</v>
      </c>
      <c r="D485" s="119" t="s">
        <v>126</v>
      </c>
      <c r="E485" s="119" t="s">
        <v>126</v>
      </c>
      <c r="F485" s="245" t="s">
        <v>0</v>
      </c>
      <c r="G485" s="245" t="s">
        <v>0</v>
      </c>
      <c r="H485" s="245">
        <v>0.28000000000000003</v>
      </c>
      <c r="I485" s="100">
        <f t="shared" si="26"/>
        <v>0.28000000000000003</v>
      </c>
      <c r="J485" s="245"/>
      <c r="K485" s="270">
        <f t="shared" si="27"/>
        <v>0.28000000000000003</v>
      </c>
      <c r="L485" s="337"/>
      <c r="M485" s="337"/>
      <c r="N485" s="337"/>
      <c r="O485" s="339"/>
      <c r="P485" s="339"/>
      <c r="Q485" s="345"/>
      <c r="R485" s="345"/>
      <c r="S485" s="345"/>
      <c r="T485" s="345"/>
      <c r="U485" s="345"/>
      <c r="V485" s="345"/>
      <c r="W485" s="334"/>
      <c r="X485" s="345"/>
      <c r="Y485" s="345"/>
      <c r="Z485" s="345"/>
      <c r="AA485" s="345"/>
      <c r="AB485" s="345"/>
      <c r="AC485" s="345"/>
      <c r="AD485" s="334"/>
    </row>
    <row r="486" spans="1:30">
      <c r="A486" t="s">
        <v>507</v>
      </c>
      <c r="B486" s="288"/>
      <c r="C486" s="140" t="s">
        <v>1220</v>
      </c>
      <c r="D486" s="119" t="s">
        <v>10</v>
      </c>
      <c r="E486" s="119" t="s">
        <v>10</v>
      </c>
      <c r="F486" s="245">
        <v>0.32</v>
      </c>
      <c r="G486" s="245">
        <v>0</v>
      </c>
      <c r="H486" s="245" t="s">
        <v>0</v>
      </c>
      <c r="I486" s="100">
        <f t="shared" si="26"/>
        <v>0.32</v>
      </c>
      <c r="J486" s="245"/>
      <c r="K486" s="270">
        <f t="shared" si="27"/>
        <v>0.32</v>
      </c>
      <c r="L486" s="337"/>
      <c r="M486" s="337"/>
      <c r="N486" s="337"/>
      <c r="O486" s="339"/>
      <c r="P486" s="339"/>
      <c r="Q486" s="345"/>
      <c r="R486" s="345"/>
      <c r="S486" s="345"/>
      <c r="T486" s="345"/>
      <c r="U486" s="345"/>
      <c r="V486" s="345"/>
      <c r="W486" s="334"/>
      <c r="X486" s="345"/>
      <c r="Y486" s="345"/>
      <c r="Z486" s="345"/>
      <c r="AA486" s="345"/>
      <c r="AB486" s="345"/>
      <c r="AC486" s="345"/>
      <c r="AD486" s="334"/>
    </row>
    <row r="487" spans="1:30">
      <c r="A487" t="s">
        <v>507</v>
      </c>
      <c r="B487" s="288"/>
      <c r="C487" s="140" t="s">
        <v>1221</v>
      </c>
      <c r="D487" s="119" t="s">
        <v>10</v>
      </c>
      <c r="E487" s="119" t="s">
        <v>10</v>
      </c>
      <c r="F487" s="245">
        <v>0.74</v>
      </c>
      <c r="G487" s="245">
        <v>0</v>
      </c>
      <c r="H487" s="245" t="s">
        <v>0</v>
      </c>
      <c r="I487" s="100">
        <f t="shared" si="26"/>
        <v>0.74</v>
      </c>
      <c r="J487" s="245"/>
      <c r="K487" s="270">
        <f t="shared" si="27"/>
        <v>0.74</v>
      </c>
      <c r="L487" s="337"/>
      <c r="M487" s="337"/>
      <c r="N487" s="337"/>
      <c r="O487" s="339"/>
      <c r="P487" s="339"/>
      <c r="Q487" s="345"/>
      <c r="R487" s="345"/>
      <c r="S487" s="345"/>
      <c r="T487" s="345"/>
      <c r="U487" s="345"/>
      <c r="V487" s="345"/>
      <c r="W487" s="334"/>
      <c r="X487" s="345"/>
      <c r="Y487" s="345"/>
      <c r="Z487" s="345"/>
      <c r="AA487" s="345"/>
      <c r="AB487" s="345"/>
      <c r="AC487" s="345"/>
      <c r="AD487" s="334"/>
    </row>
    <row r="488" spans="1:30">
      <c r="A488" t="s">
        <v>507</v>
      </c>
      <c r="B488" s="288"/>
      <c r="C488" s="140" t="s">
        <v>1222</v>
      </c>
      <c r="D488" s="119" t="s">
        <v>10</v>
      </c>
      <c r="E488" s="119" t="s">
        <v>10</v>
      </c>
      <c r="F488" s="245">
        <v>0.25</v>
      </c>
      <c r="G488" s="245">
        <v>0.34</v>
      </c>
      <c r="H488" s="245" t="s">
        <v>0</v>
      </c>
      <c r="I488" s="100">
        <f t="shared" si="26"/>
        <v>0.59000000000000008</v>
      </c>
      <c r="J488" s="245"/>
      <c r="K488" s="270">
        <f t="shared" si="27"/>
        <v>0.59000000000000008</v>
      </c>
      <c r="L488" s="337"/>
      <c r="M488" s="337"/>
      <c r="N488" s="337"/>
      <c r="O488" s="339"/>
      <c r="P488" s="339"/>
      <c r="Q488" s="345"/>
      <c r="R488" s="345"/>
      <c r="S488" s="345"/>
      <c r="T488" s="345"/>
      <c r="U488" s="345"/>
      <c r="V488" s="345"/>
      <c r="W488" s="334"/>
      <c r="X488" s="345"/>
      <c r="Y488" s="345"/>
      <c r="Z488" s="345"/>
      <c r="AA488" s="345"/>
      <c r="AB488" s="345"/>
      <c r="AC488" s="345"/>
      <c r="AD488" s="334"/>
    </row>
    <row r="489" spans="1:30">
      <c r="A489" t="s">
        <v>507</v>
      </c>
      <c r="B489" s="288"/>
      <c r="C489" s="140" t="s">
        <v>1223</v>
      </c>
      <c r="D489" s="119" t="s">
        <v>128</v>
      </c>
      <c r="E489" s="119" t="s">
        <v>128</v>
      </c>
      <c r="F489" s="245" t="s">
        <v>0</v>
      </c>
      <c r="G489" s="245" t="s">
        <v>0</v>
      </c>
      <c r="H489" s="245">
        <v>0.27</v>
      </c>
      <c r="I489" s="100">
        <f t="shared" si="26"/>
        <v>0.27</v>
      </c>
      <c r="J489" s="245"/>
      <c r="K489" s="270">
        <f t="shared" si="27"/>
        <v>0.27</v>
      </c>
      <c r="L489" s="337"/>
      <c r="M489" s="337"/>
      <c r="N489" s="337"/>
      <c r="O489" s="339"/>
      <c r="P489" s="339"/>
      <c r="Q489" s="345"/>
      <c r="R489" s="345"/>
      <c r="S489" s="345"/>
      <c r="T489" s="345"/>
      <c r="U489" s="345"/>
      <c r="V489" s="345"/>
      <c r="W489" s="334"/>
      <c r="X489" s="345"/>
      <c r="Y489" s="345"/>
      <c r="Z489" s="345"/>
      <c r="AA489" s="345"/>
      <c r="AB489" s="345"/>
      <c r="AC489" s="345"/>
      <c r="AD489" s="334"/>
    </row>
    <row r="490" spans="1:30">
      <c r="A490" t="s">
        <v>507</v>
      </c>
      <c r="B490" s="288"/>
      <c r="C490" s="140" t="s">
        <v>1224</v>
      </c>
      <c r="D490" s="119" t="s">
        <v>128</v>
      </c>
      <c r="E490" s="119" t="s">
        <v>128</v>
      </c>
      <c r="F490" s="245" t="s">
        <v>0</v>
      </c>
      <c r="G490" s="245" t="s">
        <v>0</v>
      </c>
      <c r="H490" s="245">
        <v>0.53</v>
      </c>
      <c r="I490" s="100">
        <f t="shared" si="26"/>
        <v>0.53</v>
      </c>
      <c r="J490" s="245"/>
      <c r="K490" s="270">
        <f t="shared" si="27"/>
        <v>0.53</v>
      </c>
      <c r="L490" s="337"/>
      <c r="M490" s="337"/>
      <c r="N490" s="337"/>
      <c r="O490" s="339"/>
      <c r="P490" s="339"/>
      <c r="Q490" s="345"/>
      <c r="R490" s="345"/>
      <c r="S490" s="345"/>
      <c r="T490" s="345"/>
      <c r="U490" s="345"/>
      <c r="V490" s="345"/>
      <c r="W490" s="334"/>
      <c r="X490" s="345"/>
      <c r="Y490" s="345"/>
      <c r="Z490" s="345"/>
      <c r="AA490" s="345"/>
      <c r="AB490" s="345"/>
      <c r="AC490" s="345"/>
      <c r="AD490" s="334"/>
    </row>
    <row r="491" spans="1:30" ht="15.75" thickBot="1">
      <c r="A491" t="s">
        <v>507</v>
      </c>
      <c r="B491" s="288"/>
      <c r="C491" s="120" t="s">
        <v>1225</v>
      </c>
      <c r="D491" s="144" t="s">
        <v>129</v>
      </c>
      <c r="E491" s="144" t="s">
        <v>129</v>
      </c>
      <c r="F491" s="246" t="s">
        <v>0</v>
      </c>
      <c r="G491" s="246" t="s">
        <v>0</v>
      </c>
      <c r="H491" s="246">
        <v>8.3000000000000004E-2</v>
      </c>
      <c r="I491" s="161">
        <f t="shared" si="26"/>
        <v>8.3000000000000004E-2</v>
      </c>
      <c r="J491" s="246"/>
      <c r="K491" s="273">
        <f t="shared" si="27"/>
        <v>8.3000000000000004E-2</v>
      </c>
      <c r="L491" s="337"/>
      <c r="M491" s="337"/>
      <c r="N491" s="337"/>
      <c r="O491" s="346"/>
      <c r="P491" s="339"/>
      <c r="Q491" s="345"/>
      <c r="R491" s="345"/>
      <c r="S491" s="345"/>
      <c r="T491" s="345"/>
      <c r="U491" s="345"/>
      <c r="V491" s="345"/>
      <c r="W491" s="334"/>
      <c r="X491" s="345"/>
      <c r="Y491" s="345"/>
      <c r="Z491" s="345"/>
      <c r="AA491" s="345"/>
      <c r="AB491" s="345"/>
      <c r="AC491" s="345"/>
      <c r="AD491" s="334"/>
    </row>
    <row r="492" spans="1:30">
      <c r="A492" t="s">
        <v>508</v>
      </c>
      <c r="B492" s="289" t="s">
        <v>508</v>
      </c>
      <c r="C492" s="140" t="s">
        <v>1226</v>
      </c>
      <c r="D492" s="141" t="s">
        <v>125</v>
      </c>
      <c r="E492" s="141" t="s">
        <v>125</v>
      </c>
      <c r="F492" s="247" t="s">
        <v>0</v>
      </c>
      <c r="G492" s="247" t="s">
        <v>0</v>
      </c>
      <c r="H492" s="247">
        <v>0.14000000000000001</v>
      </c>
      <c r="I492" s="159">
        <f t="shared" si="26"/>
        <v>0.14000000000000001</v>
      </c>
      <c r="J492" s="247"/>
      <c r="K492" s="271">
        <f t="shared" si="27"/>
        <v>0.14000000000000001</v>
      </c>
      <c r="L492" s="336">
        <f>AVERAGE(F492:F502)</f>
        <v>0.76000000000000012</v>
      </c>
      <c r="M492" s="336">
        <f>AVERAGE(G492:G502)</f>
        <v>0.50666666666666671</v>
      </c>
      <c r="N492" s="336">
        <f>SUM(L492:M502)</f>
        <v>1.2666666666666668</v>
      </c>
      <c r="O492" s="338">
        <f>AVERAGE(H492:H502)</f>
        <v>0.50875000000000004</v>
      </c>
      <c r="P492" s="338">
        <f>AVERAGE(I492:I502)</f>
        <v>0.71545454545454557</v>
      </c>
      <c r="Q492" s="336">
        <f>IF(COUNTIF(E492:E502,"=Encosta Direita")=0,"-",AVERAGEIF(E492:E502,"=Encosta Direita",I492:I502))</f>
        <v>0.33</v>
      </c>
      <c r="R492" s="345" t="str">
        <f>IF(COUNTIF(E492:E502,"=Encosta Esquerda")=0,"-",AVERAGEIF(E492:E502,"=Encosta Esquerda",I492:I502))</f>
        <v>-</v>
      </c>
      <c r="S492" s="345">
        <f>IF(COUNTIF(E492:E502,"=Planície Direita")=0,"-",AVERAGEIF(E492:E502,"=Planície Direita",I492:I502))</f>
        <v>0.63</v>
      </c>
      <c r="T492" s="345">
        <f>IF(COUNTIF(E492:E502,"=Planície Esquerda")=0,"-",AVERAGEIF(E492:E502,"=Planície Esquerda",I492:I502))</f>
        <v>0.5575</v>
      </c>
      <c r="U492" s="345">
        <f>IF(COUNTIF(E492:E502,"=Margem Direita")=0,"-",AVERAGEIF(E492:E502,"=Margem Direita",I492:I502))</f>
        <v>0.4</v>
      </c>
      <c r="V492" s="345">
        <f>IF(COUNTIF(E492:E502,"=Margem Esquerda")=0,"-",AVERAGEIF(E492:E502,"=Margem Esquerda",I492:I502))</f>
        <v>0.48</v>
      </c>
      <c r="W492" s="334">
        <f>IF(COUNTIF(E492:E502,"=Calha")=0,"-",AVERAGEIF(E492:E502,"=Calha",I492:I502))</f>
        <v>1.2666666666666666</v>
      </c>
      <c r="X492" s="336">
        <f>IF(COUNTIF(E492:E502,"=Encosta Direita")=0,"-",AVERAGEIF(E492:E502,"=Encosta Direita",K492:K502))</f>
        <v>0.33</v>
      </c>
      <c r="Y492" s="345" t="str">
        <f>IF(COUNTIF(E492:E502,"=Encosta Esquerda")=0,"-",AVERAGEIF(E492:E502,"=Encosta Esquerda",K492:K502))</f>
        <v>-</v>
      </c>
      <c r="Z492" s="345">
        <f>IF(COUNTIF(E492:E502,"=Planície Direita")=0,"-",AVERAGEIF(E492:E502,"=Planície Direita",K492:K502))</f>
        <v>0.63</v>
      </c>
      <c r="AA492" s="345">
        <f>IF(COUNTIF(E492:E502,"=Planície Esquerda")=0,"-",AVERAGEIF(E492:E502,"=Planície Esquerda",K492:K502))</f>
        <v>0.5575</v>
      </c>
      <c r="AB492" s="345">
        <f>IF(COUNTIF(E492:E502,"=Margem Direita")=0,"-",AVERAGEIF(E492:E502,"=Margem Direita",K492:K502))</f>
        <v>0.4</v>
      </c>
      <c r="AC492" s="345">
        <f>IF(COUNTIF(E492:E502,"=Margem Esquerda")=0,"-",AVERAGEIF(E492:E502,"=Margem Esquerda",K492:K502))</f>
        <v>0.48</v>
      </c>
      <c r="AD492" s="334">
        <f>IF(COUNTIF(E492:E502,"=Calha")=0,"-",AVERAGEIF(E492:E502,"=Calha",K492:K502))</f>
        <v>1.2666666666666666</v>
      </c>
    </row>
    <row r="493" spans="1:30">
      <c r="A493" t="s">
        <v>508</v>
      </c>
      <c r="B493" s="290"/>
      <c r="C493" s="104" t="s">
        <v>1228</v>
      </c>
      <c r="D493" s="141" t="s">
        <v>125</v>
      </c>
      <c r="E493" s="141" t="s">
        <v>125</v>
      </c>
      <c r="F493" s="245" t="s">
        <v>0</v>
      </c>
      <c r="G493" s="245" t="s">
        <v>0</v>
      </c>
      <c r="H493" s="245">
        <v>0.33</v>
      </c>
      <c r="I493" s="100">
        <f t="shared" si="26"/>
        <v>0.33</v>
      </c>
      <c r="J493" s="245"/>
      <c r="K493" s="270">
        <f t="shared" si="27"/>
        <v>0.33</v>
      </c>
      <c r="L493" s="337"/>
      <c r="M493" s="337"/>
      <c r="N493" s="337"/>
      <c r="O493" s="339"/>
      <c r="P493" s="339"/>
      <c r="Q493" s="337"/>
      <c r="R493" s="345"/>
      <c r="S493" s="345"/>
      <c r="T493" s="345"/>
      <c r="U493" s="345"/>
      <c r="V493" s="345"/>
      <c r="W493" s="334"/>
      <c r="X493" s="337"/>
      <c r="Y493" s="345"/>
      <c r="Z493" s="345"/>
      <c r="AA493" s="345"/>
      <c r="AB493" s="345"/>
      <c r="AC493" s="345"/>
      <c r="AD493" s="334"/>
    </row>
    <row r="494" spans="1:30">
      <c r="A494" t="s">
        <v>508</v>
      </c>
      <c r="B494" s="290"/>
      <c r="C494" s="104" t="s">
        <v>1229</v>
      </c>
      <c r="D494" s="141" t="s">
        <v>125</v>
      </c>
      <c r="E494" s="141" t="s">
        <v>125</v>
      </c>
      <c r="F494" s="245" t="s">
        <v>0</v>
      </c>
      <c r="G494" s="245" t="s">
        <v>0</v>
      </c>
      <c r="H494" s="245">
        <v>0.94</v>
      </c>
      <c r="I494" s="100">
        <f t="shared" si="26"/>
        <v>0.94</v>
      </c>
      <c r="J494" s="245"/>
      <c r="K494" s="270">
        <f t="shared" si="27"/>
        <v>0.94</v>
      </c>
      <c r="L494" s="337"/>
      <c r="M494" s="337"/>
      <c r="N494" s="337"/>
      <c r="O494" s="339"/>
      <c r="P494" s="339"/>
      <c r="Q494" s="337"/>
      <c r="R494" s="345"/>
      <c r="S494" s="345"/>
      <c r="T494" s="345"/>
      <c r="U494" s="345"/>
      <c r="V494" s="345"/>
      <c r="W494" s="334"/>
      <c r="X494" s="337"/>
      <c r="Y494" s="345"/>
      <c r="Z494" s="345"/>
      <c r="AA494" s="345"/>
      <c r="AB494" s="345"/>
      <c r="AC494" s="345"/>
      <c r="AD494" s="334"/>
    </row>
    <row r="495" spans="1:30">
      <c r="A495" t="s">
        <v>508</v>
      </c>
      <c r="B495" s="290"/>
      <c r="C495" s="104" t="s">
        <v>1230</v>
      </c>
      <c r="D495" s="141" t="s">
        <v>125</v>
      </c>
      <c r="E495" s="141" t="s">
        <v>125</v>
      </c>
      <c r="F495" s="245" t="s">
        <v>0</v>
      </c>
      <c r="G495" s="245" t="s">
        <v>0</v>
      </c>
      <c r="H495" s="245">
        <v>0.82</v>
      </c>
      <c r="I495" s="100">
        <f t="shared" si="26"/>
        <v>0.82</v>
      </c>
      <c r="J495" s="245"/>
      <c r="K495" s="270">
        <f t="shared" si="27"/>
        <v>0.82</v>
      </c>
      <c r="L495" s="337"/>
      <c r="M495" s="337"/>
      <c r="N495" s="337"/>
      <c r="O495" s="339"/>
      <c r="P495" s="339"/>
      <c r="Q495" s="337"/>
      <c r="R495" s="345"/>
      <c r="S495" s="345"/>
      <c r="T495" s="345"/>
      <c r="U495" s="345"/>
      <c r="V495" s="345"/>
      <c r="W495" s="334"/>
      <c r="X495" s="337"/>
      <c r="Y495" s="345"/>
      <c r="Z495" s="345"/>
      <c r="AA495" s="345"/>
      <c r="AB495" s="345"/>
      <c r="AC495" s="345"/>
      <c r="AD495" s="334"/>
    </row>
    <row r="496" spans="1:30">
      <c r="A496" t="s">
        <v>508</v>
      </c>
      <c r="B496" s="290"/>
      <c r="C496" s="104" t="s">
        <v>1231</v>
      </c>
      <c r="D496" s="119" t="s">
        <v>126</v>
      </c>
      <c r="E496" s="119" t="s">
        <v>126</v>
      </c>
      <c r="F496" s="245" t="s">
        <v>0</v>
      </c>
      <c r="G496" s="245" t="s">
        <v>0</v>
      </c>
      <c r="H496" s="245">
        <v>0.48</v>
      </c>
      <c r="I496" s="100">
        <f t="shared" si="26"/>
        <v>0.48</v>
      </c>
      <c r="J496" s="245"/>
      <c r="K496" s="270">
        <f t="shared" si="27"/>
        <v>0.48</v>
      </c>
      <c r="L496" s="337"/>
      <c r="M496" s="337"/>
      <c r="N496" s="337"/>
      <c r="O496" s="339"/>
      <c r="P496" s="339"/>
      <c r="Q496" s="337"/>
      <c r="R496" s="345"/>
      <c r="S496" s="345"/>
      <c r="T496" s="345"/>
      <c r="U496" s="345"/>
      <c r="V496" s="345"/>
      <c r="W496" s="334"/>
      <c r="X496" s="337"/>
      <c r="Y496" s="345"/>
      <c r="Z496" s="345"/>
      <c r="AA496" s="345"/>
      <c r="AB496" s="345"/>
      <c r="AC496" s="345"/>
      <c r="AD496" s="334"/>
    </row>
    <row r="497" spans="1:30">
      <c r="A497" t="s">
        <v>508</v>
      </c>
      <c r="B497" s="290"/>
      <c r="C497" s="104" t="s">
        <v>1232</v>
      </c>
      <c r="D497" s="119" t="s">
        <v>10</v>
      </c>
      <c r="E497" s="119" t="s">
        <v>10</v>
      </c>
      <c r="F497" s="245">
        <v>0.62</v>
      </c>
      <c r="G497" s="245">
        <v>0.4</v>
      </c>
      <c r="H497" s="245" t="s">
        <v>0</v>
      </c>
      <c r="I497" s="100">
        <f t="shared" si="26"/>
        <v>1.02</v>
      </c>
      <c r="J497" s="245"/>
      <c r="K497" s="270">
        <f t="shared" si="27"/>
        <v>1.02</v>
      </c>
      <c r="L497" s="337"/>
      <c r="M497" s="337"/>
      <c r="N497" s="337"/>
      <c r="O497" s="339"/>
      <c r="P497" s="339"/>
      <c r="Q497" s="337"/>
      <c r="R497" s="345"/>
      <c r="S497" s="345"/>
      <c r="T497" s="345"/>
      <c r="U497" s="345"/>
      <c r="V497" s="345"/>
      <c r="W497" s="334"/>
      <c r="X497" s="337"/>
      <c r="Y497" s="345"/>
      <c r="Z497" s="345"/>
      <c r="AA497" s="345"/>
      <c r="AB497" s="345"/>
      <c r="AC497" s="345"/>
      <c r="AD497" s="334"/>
    </row>
    <row r="498" spans="1:30">
      <c r="A498" t="s">
        <v>508</v>
      </c>
      <c r="B498" s="290"/>
      <c r="C498" s="104" t="s">
        <v>1233</v>
      </c>
      <c r="D498" s="119" t="s">
        <v>10</v>
      </c>
      <c r="E498" s="119" t="s">
        <v>10</v>
      </c>
      <c r="F498" s="245">
        <v>0.75</v>
      </c>
      <c r="G498" s="245">
        <v>0.67</v>
      </c>
      <c r="H498" s="245" t="s">
        <v>0</v>
      </c>
      <c r="I498" s="100">
        <f t="shared" si="26"/>
        <v>1.42</v>
      </c>
      <c r="J498" s="245"/>
      <c r="K498" s="270">
        <f t="shared" si="27"/>
        <v>1.42</v>
      </c>
      <c r="L498" s="337"/>
      <c r="M498" s="337"/>
      <c r="N498" s="337"/>
      <c r="O498" s="339"/>
      <c r="P498" s="339"/>
      <c r="Q498" s="337"/>
      <c r="R498" s="345"/>
      <c r="S498" s="345"/>
      <c r="T498" s="345"/>
      <c r="U498" s="345"/>
      <c r="V498" s="345"/>
      <c r="W498" s="334"/>
      <c r="X498" s="337"/>
      <c r="Y498" s="345"/>
      <c r="Z498" s="345"/>
      <c r="AA498" s="345"/>
      <c r="AB498" s="345"/>
      <c r="AC498" s="345"/>
      <c r="AD498" s="334"/>
    </row>
    <row r="499" spans="1:30">
      <c r="A499" t="s">
        <v>508</v>
      </c>
      <c r="B499" s="290"/>
      <c r="C499" s="104" t="s">
        <v>1234</v>
      </c>
      <c r="D499" s="119" t="s">
        <v>10</v>
      </c>
      <c r="E499" s="119" t="s">
        <v>10</v>
      </c>
      <c r="F499" s="245">
        <v>0.91</v>
      </c>
      <c r="G499" s="245">
        <v>0.45</v>
      </c>
      <c r="H499" s="245" t="s">
        <v>0</v>
      </c>
      <c r="I499" s="100">
        <f t="shared" si="26"/>
        <v>1.36</v>
      </c>
      <c r="J499" s="245"/>
      <c r="K499" s="270">
        <f t="shared" si="27"/>
        <v>1.36</v>
      </c>
      <c r="L499" s="337"/>
      <c r="M499" s="337"/>
      <c r="N499" s="337"/>
      <c r="O499" s="339"/>
      <c r="P499" s="339"/>
      <c r="Q499" s="337"/>
      <c r="R499" s="345"/>
      <c r="S499" s="345"/>
      <c r="T499" s="345"/>
      <c r="U499" s="345"/>
      <c r="V499" s="345"/>
      <c r="W499" s="334"/>
      <c r="X499" s="337"/>
      <c r="Y499" s="345"/>
      <c r="Z499" s="345"/>
      <c r="AA499" s="345"/>
      <c r="AB499" s="345"/>
      <c r="AC499" s="345"/>
      <c r="AD499" s="334"/>
    </row>
    <row r="500" spans="1:30">
      <c r="A500" t="s">
        <v>508</v>
      </c>
      <c r="B500" s="290"/>
      <c r="C500" s="104" t="s">
        <v>1235</v>
      </c>
      <c r="D500" s="119" t="s">
        <v>127</v>
      </c>
      <c r="E500" s="119" t="s">
        <v>127</v>
      </c>
      <c r="F500" s="245" t="s">
        <v>0</v>
      </c>
      <c r="G500" s="245" t="s">
        <v>0</v>
      </c>
      <c r="H500" s="245">
        <v>0.4</v>
      </c>
      <c r="I500" s="100">
        <f t="shared" si="26"/>
        <v>0.4</v>
      </c>
      <c r="J500" s="245"/>
      <c r="K500" s="270">
        <f t="shared" si="27"/>
        <v>0.4</v>
      </c>
      <c r="L500" s="337"/>
      <c r="M500" s="337"/>
      <c r="N500" s="337"/>
      <c r="O500" s="339"/>
      <c r="P500" s="339"/>
      <c r="Q500" s="337"/>
      <c r="R500" s="345"/>
      <c r="S500" s="345"/>
      <c r="T500" s="345"/>
      <c r="U500" s="345"/>
      <c r="V500" s="345"/>
      <c r="W500" s="334"/>
      <c r="X500" s="337"/>
      <c r="Y500" s="345"/>
      <c r="Z500" s="345"/>
      <c r="AA500" s="345"/>
      <c r="AB500" s="345"/>
      <c r="AC500" s="345"/>
      <c r="AD500" s="334"/>
    </row>
    <row r="501" spans="1:30">
      <c r="A501" t="s">
        <v>508</v>
      </c>
      <c r="B501" s="290"/>
      <c r="C501" s="104" t="s">
        <v>1236</v>
      </c>
      <c r="D501" s="119" t="s">
        <v>129</v>
      </c>
      <c r="E501" s="119" t="s">
        <v>129</v>
      </c>
      <c r="F501" s="245" t="s">
        <v>0</v>
      </c>
      <c r="G501" s="245" t="s">
        <v>0</v>
      </c>
      <c r="H501" s="245">
        <v>0.33</v>
      </c>
      <c r="I501" s="100">
        <f t="shared" si="26"/>
        <v>0.33</v>
      </c>
      <c r="J501" s="245"/>
      <c r="K501" s="270">
        <f t="shared" si="27"/>
        <v>0.33</v>
      </c>
      <c r="L501" s="337"/>
      <c r="M501" s="337"/>
      <c r="N501" s="337"/>
      <c r="O501" s="339"/>
      <c r="P501" s="339"/>
      <c r="Q501" s="337"/>
      <c r="R501" s="345"/>
      <c r="S501" s="345"/>
      <c r="T501" s="345"/>
      <c r="U501" s="345"/>
      <c r="V501" s="345"/>
      <c r="W501" s="334"/>
      <c r="X501" s="337"/>
      <c r="Y501" s="345"/>
      <c r="Z501" s="345"/>
      <c r="AA501" s="345"/>
      <c r="AB501" s="345"/>
      <c r="AC501" s="345"/>
      <c r="AD501" s="334"/>
    </row>
    <row r="502" spans="1:30" ht="15.75" thickBot="1">
      <c r="A502" t="s">
        <v>508</v>
      </c>
      <c r="B502" s="290"/>
      <c r="C502" s="120" t="s">
        <v>1227</v>
      </c>
      <c r="D502" s="144" t="s">
        <v>128</v>
      </c>
      <c r="E502" s="144" t="s">
        <v>128</v>
      </c>
      <c r="F502" s="244" t="s">
        <v>0</v>
      </c>
      <c r="G502" s="244" t="s">
        <v>0</v>
      </c>
      <c r="H502" s="244">
        <v>0.63</v>
      </c>
      <c r="I502" s="158">
        <f t="shared" si="26"/>
        <v>0.63</v>
      </c>
      <c r="J502" s="244"/>
      <c r="K502" s="269">
        <f t="shared" si="27"/>
        <v>0.63</v>
      </c>
      <c r="L502" s="359"/>
      <c r="M502" s="359"/>
      <c r="N502" s="359"/>
      <c r="O502" s="346"/>
      <c r="P502" s="346"/>
      <c r="Q502" s="359"/>
      <c r="R502" s="345"/>
      <c r="S502" s="345"/>
      <c r="T502" s="345"/>
      <c r="U502" s="345"/>
      <c r="V502" s="345"/>
      <c r="W502" s="334"/>
      <c r="X502" s="359"/>
      <c r="Y502" s="345"/>
      <c r="Z502" s="345"/>
      <c r="AA502" s="345"/>
      <c r="AB502" s="345"/>
      <c r="AC502" s="345"/>
      <c r="AD502" s="334"/>
    </row>
    <row r="503" spans="1:30">
      <c r="A503" t="s">
        <v>509</v>
      </c>
      <c r="B503" s="287" t="s">
        <v>509</v>
      </c>
      <c r="C503" s="140" t="s">
        <v>1237</v>
      </c>
      <c r="D503" s="214" t="s">
        <v>122</v>
      </c>
      <c r="E503" s="214" t="s">
        <v>125</v>
      </c>
      <c r="F503" s="248" t="s">
        <v>0</v>
      </c>
      <c r="G503" s="248" t="s">
        <v>0</v>
      </c>
      <c r="H503" s="248">
        <v>0</v>
      </c>
      <c r="I503" s="160">
        <f t="shared" si="26"/>
        <v>0</v>
      </c>
      <c r="J503" s="248"/>
      <c r="K503" s="272">
        <f t="shared" si="27"/>
        <v>0</v>
      </c>
      <c r="L503" s="336" t="str">
        <f>IF(COUNTIF(E503:E509,"=Calha")=0,"-",AVERAGE(F503:F509))</f>
        <v>-</v>
      </c>
      <c r="M503" s="336" t="str">
        <f>IF(COUNTIF(E503:E509,"=Calha")=0,"-",AVERAGE(G503:G509))</f>
        <v>-</v>
      </c>
      <c r="N503" s="336" t="str">
        <f>IF(COUNTIF(E503:E509,"=Calha")=0,"-",SUM(L503:M509))</f>
        <v>-</v>
      </c>
      <c r="O503" s="338">
        <f>AVERAGE(H503:H509)</f>
        <v>0.23285714285714285</v>
      </c>
      <c r="P503" s="338">
        <f>AVERAGE(I503:I509)</f>
        <v>0.23285714285714285</v>
      </c>
      <c r="Q503" s="336" t="str">
        <f>IF(COUNTIF(E503:E509,"=Encosta Direita")=0,"-",AVERAGEIF(E503:E509,"=Encosta Direita",I503:I509))</f>
        <v>-</v>
      </c>
      <c r="R503" s="336" t="str">
        <f>IF(COUNTIF(E503:E509,"=Encosta Esquerda")=0,"-",AVERAGEIF(E503:E509,"=Encosta Esquerda",I503:I509))</f>
        <v>-</v>
      </c>
      <c r="S503" s="336">
        <f>IF(COUNTIF(E503:E509,"=Planície Direita")=0,"-",AVERAGEIF(E503:E509,"=Planície Direita",I503:I509))</f>
        <v>0.505</v>
      </c>
      <c r="T503" s="336">
        <f>IF(COUNTIF(E503:E509,"=Planície Esquerda")=0,"-",AVERAGEIF(E503:E509,"=Planície Esquerda",I503:I509))</f>
        <v>0</v>
      </c>
      <c r="U503" s="336">
        <f>IF(COUNTIF(E503:E509,"=Margem Direita")=0,"-",AVERAGEIF(E503:E509,"=Margem Direita",I503:I509))</f>
        <v>0.25</v>
      </c>
      <c r="V503" s="336">
        <f>IF(COUNTIF(E503:E509,"=Margem Esquerda")=0,"-",AVERAGEIF(E503:E509,"=Margem Esquerda",I503:I509))</f>
        <v>0.37</v>
      </c>
      <c r="W503" s="338" t="str">
        <f>IF(COUNTIF(E503:E509,"=Calha")=0,"-",AVERAGEIF(E503:E509,"=Calha",I503:I509))</f>
        <v>-</v>
      </c>
      <c r="X503" s="336" t="str">
        <f>IF(COUNTIF(E503:E509,"=Encosta Direita")=0,"-",AVERAGEIF(E503:E509,"=Encosta Direita",K503:K509))</f>
        <v>-</v>
      </c>
      <c r="Y503" s="336" t="str">
        <f>IF(COUNTIF(E503:E509,"=Encosta Esquerda")=0,"-",AVERAGEIF(E503:E509,"=Encosta Esquerda",K503:K509))</f>
        <v>-</v>
      </c>
      <c r="Z503" s="336">
        <f>IF(COUNTIF(E503:E509,"=Planície Direita")=0,"-",AVERAGEIF(E503:E509,"=Planície Direita",K503:K509))</f>
        <v>0.58499999999999996</v>
      </c>
      <c r="AA503" s="336">
        <f>IF(COUNTIF(E503:E509,"=Planície Esquerda")=0,"-",AVERAGEIF(E503:E509,"=Planície Esquerda",K503:K509))</f>
        <v>0</v>
      </c>
      <c r="AB503" s="336">
        <f>IF(COUNTIF(E503:E509,"=Margem Direita")=0,"-",AVERAGEIF(E503:E509,"=Margem Direita",K503:K509))</f>
        <v>0.41000000000000003</v>
      </c>
      <c r="AC503" s="336">
        <f>IF(COUNTIF(E503:E509,"=Margem Esquerda")=0,"-",AVERAGEIF(E503:E509,"=Margem Esquerda",K503:K509))</f>
        <v>0.37</v>
      </c>
      <c r="AD503" s="338" t="str">
        <f>IF(COUNTIF(E503:E509,"=Calha")=0,"-",AVERAGEIF(E503:E509,"=Calha",K503:K509))</f>
        <v>-</v>
      </c>
    </row>
    <row r="504" spans="1:30">
      <c r="A504" t="s">
        <v>509</v>
      </c>
      <c r="B504" s="288"/>
      <c r="C504" s="140" t="s">
        <v>1238</v>
      </c>
      <c r="D504" s="112" t="s">
        <v>122</v>
      </c>
      <c r="E504" s="214" t="s">
        <v>125</v>
      </c>
      <c r="F504" s="245" t="s">
        <v>0</v>
      </c>
      <c r="G504" s="245" t="s">
        <v>0</v>
      </c>
      <c r="H504" s="245">
        <v>0</v>
      </c>
      <c r="I504" s="100">
        <f t="shared" si="26"/>
        <v>0</v>
      </c>
      <c r="J504" s="245"/>
      <c r="K504" s="270">
        <f t="shared" si="27"/>
        <v>0</v>
      </c>
      <c r="L504" s="337"/>
      <c r="M504" s="337"/>
      <c r="N504" s="337"/>
      <c r="O504" s="339"/>
      <c r="P504" s="339"/>
      <c r="Q504" s="337"/>
      <c r="R504" s="337"/>
      <c r="S504" s="337"/>
      <c r="T504" s="337"/>
      <c r="U504" s="337"/>
      <c r="V504" s="337"/>
      <c r="W504" s="339"/>
      <c r="X504" s="337"/>
      <c r="Y504" s="337"/>
      <c r="Z504" s="337"/>
      <c r="AA504" s="337"/>
      <c r="AB504" s="337"/>
      <c r="AC504" s="337"/>
      <c r="AD504" s="339"/>
    </row>
    <row r="505" spans="1:30">
      <c r="A505" t="s">
        <v>509</v>
      </c>
      <c r="B505" s="288"/>
      <c r="C505" s="140" t="s">
        <v>1239</v>
      </c>
      <c r="D505" s="112" t="s">
        <v>122</v>
      </c>
      <c r="E505" s="214" t="s">
        <v>125</v>
      </c>
      <c r="F505" s="245" t="s">
        <v>0</v>
      </c>
      <c r="G505" s="245" t="s">
        <v>0</v>
      </c>
      <c r="H505" s="245">
        <v>0</v>
      </c>
      <c r="I505" s="100">
        <f t="shared" si="26"/>
        <v>0</v>
      </c>
      <c r="J505" s="245"/>
      <c r="K505" s="270">
        <f t="shared" si="27"/>
        <v>0</v>
      </c>
      <c r="L505" s="337"/>
      <c r="M505" s="337"/>
      <c r="N505" s="337"/>
      <c r="O505" s="339"/>
      <c r="P505" s="339"/>
      <c r="Q505" s="337"/>
      <c r="R505" s="337"/>
      <c r="S505" s="337"/>
      <c r="T505" s="337"/>
      <c r="U505" s="337"/>
      <c r="V505" s="337"/>
      <c r="W505" s="339"/>
      <c r="X505" s="337"/>
      <c r="Y505" s="337"/>
      <c r="Z505" s="337"/>
      <c r="AA505" s="337"/>
      <c r="AB505" s="337"/>
      <c r="AC505" s="337"/>
      <c r="AD505" s="339"/>
    </row>
    <row r="506" spans="1:30">
      <c r="A506" t="s">
        <v>509</v>
      </c>
      <c r="B506" s="288"/>
      <c r="C506" s="140" t="s">
        <v>1240</v>
      </c>
      <c r="D506" s="112" t="s">
        <v>122</v>
      </c>
      <c r="E506" s="112" t="s">
        <v>126</v>
      </c>
      <c r="F506" s="245" t="s">
        <v>0</v>
      </c>
      <c r="G506" s="245" t="s">
        <v>0</v>
      </c>
      <c r="H506" s="245">
        <v>0.37</v>
      </c>
      <c r="I506" s="100">
        <f t="shared" si="26"/>
        <v>0.37</v>
      </c>
      <c r="J506" s="245"/>
      <c r="K506" s="270">
        <f t="shared" si="27"/>
        <v>0.37</v>
      </c>
      <c r="L506" s="337"/>
      <c r="M506" s="337"/>
      <c r="N506" s="337"/>
      <c r="O506" s="339"/>
      <c r="P506" s="339"/>
      <c r="Q506" s="337"/>
      <c r="R506" s="337"/>
      <c r="S506" s="337"/>
      <c r="T506" s="337"/>
      <c r="U506" s="337"/>
      <c r="V506" s="337"/>
      <c r="W506" s="339"/>
      <c r="X506" s="337"/>
      <c r="Y506" s="337"/>
      <c r="Z506" s="337"/>
      <c r="AA506" s="337"/>
      <c r="AB506" s="337"/>
      <c r="AC506" s="337"/>
      <c r="AD506" s="339"/>
    </row>
    <row r="507" spans="1:30">
      <c r="A507" t="s">
        <v>509</v>
      </c>
      <c r="B507" s="288"/>
      <c r="C507" s="140" t="s">
        <v>1241</v>
      </c>
      <c r="D507" s="112" t="s">
        <v>122</v>
      </c>
      <c r="E507" s="112" t="s">
        <v>127</v>
      </c>
      <c r="F507" s="245" t="s">
        <v>0</v>
      </c>
      <c r="G507" s="245" t="s">
        <v>0</v>
      </c>
      <c r="H507" s="245">
        <v>0.25</v>
      </c>
      <c r="I507" s="100">
        <f t="shared" si="26"/>
        <v>0.25</v>
      </c>
      <c r="J507" s="245">
        <v>0.16</v>
      </c>
      <c r="K507" s="270">
        <f t="shared" si="27"/>
        <v>0.41000000000000003</v>
      </c>
      <c r="L507" s="337"/>
      <c r="M507" s="337"/>
      <c r="N507" s="337"/>
      <c r="O507" s="339"/>
      <c r="P507" s="339"/>
      <c r="Q507" s="337"/>
      <c r="R507" s="337"/>
      <c r="S507" s="337"/>
      <c r="T507" s="337"/>
      <c r="U507" s="337"/>
      <c r="V507" s="337"/>
      <c r="W507" s="339"/>
      <c r="X507" s="337"/>
      <c r="Y507" s="337"/>
      <c r="Z507" s="337"/>
      <c r="AA507" s="337"/>
      <c r="AB507" s="337"/>
      <c r="AC507" s="337"/>
      <c r="AD507" s="339"/>
    </row>
    <row r="508" spans="1:30">
      <c r="A508" t="s">
        <v>509</v>
      </c>
      <c r="B508" s="288"/>
      <c r="C508" s="140" t="s">
        <v>1242</v>
      </c>
      <c r="D508" s="112" t="s">
        <v>122</v>
      </c>
      <c r="E508" s="112" t="s">
        <v>128</v>
      </c>
      <c r="F508" s="245" t="s">
        <v>0</v>
      </c>
      <c r="G508" s="245" t="s">
        <v>0</v>
      </c>
      <c r="H508" s="245">
        <v>1.01</v>
      </c>
      <c r="I508" s="100">
        <f t="shared" si="26"/>
        <v>1.01</v>
      </c>
      <c r="J508" s="245">
        <v>0.16</v>
      </c>
      <c r="K508" s="270">
        <f t="shared" si="27"/>
        <v>1.17</v>
      </c>
      <c r="L508" s="337"/>
      <c r="M508" s="337"/>
      <c r="N508" s="337"/>
      <c r="O508" s="339"/>
      <c r="P508" s="339"/>
      <c r="Q508" s="337"/>
      <c r="R508" s="337"/>
      <c r="S508" s="337"/>
      <c r="T508" s="337"/>
      <c r="U508" s="337"/>
      <c r="V508" s="337"/>
      <c r="W508" s="339"/>
      <c r="X508" s="337"/>
      <c r="Y508" s="337"/>
      <c r="Z508" s="337"/>
      <c r="AA508" s="337"/>
      <c r="AB508" s="337"/>
      <c r="AC508" s="337"/>
      <c r="AD508" s="339"/>
    </row>
    <row r="509" spans="1:30" ht="15.75" thickBot="1">
      <c r="A509" t="s">
        <v>509</v>
      </c>
      <c r="B509" s="291"/>
      <c r="C509" s="162" t="s">
        <v>1243</v>
      </c>
      <c r="D509" s="124" t="s">
        <v>122</v>
      </c>
      <c r="E509" s="112" t="s">
        <v>128</v>
      </c>
      <c r="F509" s="244" t="s">
        <v>0</v>
      </c>
      <c r="G509" s="244" t="s">
        <v>0</v>
      </c>
      <c r="H509" s="244">
        <v>0</v>
      </c>
      <c r="I509" s="158">
        <f t="shared" si="26"/>
        <v>0</v>
      </c>
      <c r="J509" s="244"/>
      <c r="K509" s="269">
        <f t="shared" si="27"/>
        <v>0</v>
      </c>
      <c r="L509" s="337"/>
      <c r="M509" s="337"/>
      <c r="N509" s="337"/>
      <c r="O509" s="346"/>
      <c r="P509" s="339"/>
      <c r="Q509" s="337"/>
      <c r="R509" s="337"/>
      <c r="S509" s="337"/>
      <c r="T509" s="337"/>
      <c r="U509" s="337"/>
      <c r="V509" s="337"/>
      <c r="W509" s="339"/>
      <c r="X509" s="337"/>
      <c r="Y509" s="337"/>
      <c r="Z509" s="337"/>
      <c r="AA509" s="337"/>
      <c r="AB509" s="337"/>
      <c r="AC509" s="337"/>
      <c r="AD509" s="339"/>
    </row>
    <row r="510" spans="1:30">
      <c r="A510" t="s">
        <v>510</v>
      </c>
      <c r="B510" s="292" t="s">
        <v>510</v>
      </c>
      <c r="C510" s="108" t="s">
        <v>1244</v>
      </c>
      <c r="D510" s="154" t="s">
        <v>125</v>
      </c>
      <c r="E510" s="154" t="s">
        <v>125</v>
      </c>
      <c r="F510" s="248" t="s">
        <v>0</v>
      </c>
      <c r="G510" s="248" t="s">
        <v>0</v>
      </c>
      <c r="H510" s="248">
        <v>0</v>
      </c>
      <c r="I510" s="160">
        <f t="shared" si="26"/>
        <v>0</v>
      </c>
      <c r="J510" s="248"/>
      <c r="K510" s="272">
        <f t="shared" si="27"/>
        <v>0</v>
      </c>
      <c r="L510" s="336" t="str">
        <f>IF(COUNTIF(E510:E516,"=Calha")=0,"-",AVERAGE(F510:F516))</f>
        <v>-</v>
      </c>
      <c r="M510" s="336" t="str">
        <f>IF(COUNTIF(E510:E516,"=Calha")=0,"-",AVERAGE(G510:G516))</f>
        <v>-</v>
      </c>
      <c r="N510" s="336" t="str">
        <f>IF(COUNTIF(E510:E516,"=Calha")=0,"-",SUM(L510:M516))</f>
        <v>-</v>
      </c>
      <c r="O510" s="338">
        <f>AVERAGE(H510:H516)</f>
        <v>0.33571428571428569</v>
      </c>
      <c r="P510" s="334">
        <f>AVERAGE(I510:I516)</f>
        <v>0.33571428571428569</v>
      </c>
      <c r="Q510" s="336">
        <f>IF(COUNTIF(E510:E516,"=Encosta Direita")=0,"-",AVERAGEIF(E510:E516,"=Encosta Direita",I510:I516))</f>
        <v>0.08</v>
      </c>
      <c r="R510" s="336" t="str">
        <f>IF(COUNTIF(E510:E516,"=Encosta Esquerda")=0,"-",AVERAGEIF(E510:E516,"=Encosta Esquerda",I510:I516))</f>
        <v>-</v>
      </c>
      <c r="S510" s="336">
        <f>IF(COUNTIF(E510:E516,"=Planície Direita")=0,"-",AVERAGEIF(E510:E516,"=Planície Direita",I510:I516))</f>
        <v>0.38</v>
      </c>
      <c r="T510" s="336">
        <f>IF(COUNTIF(E510:E516,"=Planície Esquerda")=0,"-",AVERAGEIF(E510:E516,"=Planície Esquerda",I510:I516))</f>
        <v>0.22999999999999998</v>
      </c>
      <c r="U510" s="336">
        <f>IF(COUNTIF(E510:E516,"=Margem Direita")=0,"-",AVERAGEIF(E510:E516,"=Margem Direita",I510:I516))</f>
        <v>0.61</v>
      </c>
      <c r="V510" s="336">
        <f>IF(COUNTIF(E510:E516,"=Margem Esquerda")=0,"-",AVERAGEIF(E510:E516,"=Margem Esquerda",I510:I516))</f>
        <v>0.59</v>
      </c>
      <c r="W510" s="338" t="str">
        <f>IF(COUNTIF(E510:E516,"=Calha")=0,"-",AVERAGEIF(E510:E516,"=Calha",I510:I516))</f>
        <v>-</v>
      </c>
      <c r="X510" s="336">
        <f>IF(COUNTIF(E510:E516,"=Encosta Direita")=0,"-",AVERAGEIF(E510:E516,"=Encosta Direita",K510:K516))</f>
        <v>0.08</v>
      </c>
      <c r="Y510" s="336" t="str">
        <f>IF(COUNTIF(E510:E516,"=Encosta Esquerda")=0,"-",AVERAGEIF(E510:E516,"=Encosta Esquerda",K510:K516))</f>
        <v>-</v>
      </c>
      <c r="Z510" s="336">
        <f>IF(COUNTIF(E510:E516,"=Planície Direita")=0,"-",AVERAGEIF(E510:E516,"=Planície Direita",K510:K516))</f>
        <v>0.38</v>
      </c>
      <c r="AA510" s="336">
        <f>IF(COUNTIF(E510:E516,"=Planície Esquerda")=0,"-",AVERAGEIF(E510:E516,"=Planície Esquerda",K510:K516))</f>
        <v>0.22999999999999998</v>
      </c>
      <c r="AB510" s="336">
        <f>IF(COUNTIF(E510:E516,"=Margem Direita")=0,"-",AVERAGEIF(E510:E516,"=Margem Direita",K510:K516))</f>
        <v>0.61</v>
      </c>
      <c r="AC510" s="336">
        <f>IF(COUNTIF(E510:E516,"=Margem Esquerda")=0,"-",AVERAGEIF(E510:E516,"=Margem Esquerda",K510:K516))</f>
        <v>0.59</v>
      </c>
      <c r="AD510" s="338" t="str">
        <f>IF(COUNTIF(E510:E516,"=Calha")=0,"-",AVERAGEIF(E510:E516,"=Calha",K510:K516))</f>
        <v>-</v>
      </c>
    </row>
    <row r="511" spans="1:30">
      <c r="A511" t="s">
        <v>510</v>
      </c>
      <c r="B511" s="293"/>
      <c r="C511" s="104" t="s">
        <v>1245</v>
      </c>
      <c r="D511" s="119" t="s">
        <v>125</v>
      </c>
      <c r="E511" s="119" t="s">
        <v>125</v>
      </c>
      <c r="F511" s="245" t="s">
        <v>0</v>
      </c>
      <c r="G511" s="245" t="s">
        <v>0</v>
      </c>
      <c r="H511" s="245">
        <v>0.26</v>
      </c>
      <c r="I511" s="100">
        <f t="shared" si="26"/>
        <v>0.26</v>
      </c>
      <c r="J511" s="245"/>
      <c r="K511" s="270">
        <f t="shared" si="27"/>
        <v>0.26</v>
      </c>
      <c r="L511" s="337"/>
      <c r="M511" s="337"/>
      <c r="N511" s="337"/>
      <c r="O511" s="339"/>
      <c r="P511" s="334"/>
      <c r="Q511" s="337"/>
      <c r="R511" s="337"/>
      <c r="S511" s="337"/>
      <c r="T511" s="337"/>
      <c r="U511" s="337"/>
      <c r="V511" s="337"/>
      <c r="W511" s="339"/>
      <c r="X511" s="337"/>
      <c r="Y511" s="337"/>
      <c r="Z511" s="337"/>
      <c r="AA511" s="337"/>
      <c r="AB511" s="337"/>
      <c r="AC511" s="337"/>
      <c r="AD511" s="339"/>
    </row>
    <row r="512" spans="1:30">
      <c r="A512" t="s">
        <v>510</v>
      </c>
      <c r="B512" s="293"/>
      <c r="C512" s="104" t="s">
        <v>1246</v>
      </c>
      <c r="D512" s="119" t="s">
        <v>125</v>
      </c>
      <c r="E512" s="119" t="s">
        <v>125</v>
      </c>
      <c r="F512" s="245" t="s">
        <v>0</v>
      </c>
      <c r="G512" s="245" t="s">
        <v>0</v>
      </c>
      <c r="H512" s="245">
        <v>0.43</v>
      </c>
      <c r="I512" s="100">
        <f t="shared" si="26"/>
        <v>0.43</v>
      </c>
      <c r="J512" s="245"/>
      <c r="K512" s="270">
        <f t="shared" si="27"/>
        <v>0.43</v>
      </c>
      <c r="L512" s="337"/>
      <c r="M512" s="337"/>
      <c r="N512" s="337"/>
      <c r="O512" s="339"/>
      <c r="P512" s="334"/>
      <c r="Q512" s="337"/>
      <c r="R512" s="337"/>
      <c r="S512" s="337"/>
      <c r="T512" s="337"/>
      <c r="U512" s="337"/>
      <c r="V512" s="337"/>
      <c r="W512" s="339"/>
      <c r="X512" s="337"/>
      <c r="Y512" s="337"/>
      <c r="Z512" s="337"/>
      <c r="AA512" s="337"/>
      <c r="AB512" s="337"/>
      <c r="AC512" s="337"/>
      <c r="AD512" s="339"/>
    </row>
    <row r="513" spans="1:30">
      <c r="A513" t="s">
        <v>510</v>
      </c>
      <c r="B513" s="293"/>
      <c r="C513" s="104" t="s">
        <v>1247</v>
      </c>
      <c r="D513" s="119" t="s">
        <v>126</v>
      </c>
      <c r="E513" s="119" t="s">
        <v>126</v>
      </c>
      <c r="F513" s="245" t="s">
        <v>0</v>
      </c>
      <c r="G513" s="245" t="s">
        <v>0</v>
      </c>
      <c r="H513" s="245">
        <v>0.59</v>
      </c>
      <c r="I513" s="100">
        <f t="shared" si="26"/>
        <v>0.59</v>
      </c>
      <c r="J513" s="245"/>
      <c r="K513" s="270">
        <f t="shared" si="27"/>
        <v>0.59</v>
      </c>
      <c r="L513" s="337"/>
      <c r="M513" s="337"/>
      <c r="N513" s="337"/>
      <c r="O513" s="339"/>
      <c r="P513" s="334"/>
      <c r="Q513" s="337"/>
      <c r="R513" s="337"/>
      <c r="S513" s="337"/>
      <c r="T513" s="337"/>
      <c r="U513" s="337"/>
      <c r="V513" s="337"/>
      <c r="W513" s="339"/>
      <c r="X513" s="337"/>
      <c r="Y513" s="337"/>
      <c r="Z513" s="337"/>
      <c r="AA513" s="337"/>
      <c r="AB513" s="337"/>
      <c r="AC513" s="337"/>
      <c r="AD513" s="339"/>
    </row>
    <row r="514" spans="1:30">
      <c r="A514" t="s">
        <v>510</v>
      </c>
      <c r="B514" s="293"/>
      <c r="C514" s="104" t="s">
        <v>1248</v>
      </c>
      <c r="D514" s="119" t="s">
        <v>127</v>
      </c>
      <c r="E514" s="119" t="s">
        <v>127</v>
      </c>
      <c r="F514" s="245" t="s">
        <v>0</v>
      </c>
      <c r="G514" s="245" t="s">
        <v>0</v>
      </c>
      <c r="H514" s="245">
        <v>0.61</v>
      </c>
      <c r="I514" s="100">
        <f t="shared" si="26"/>
        <v>0.61</v>
      </c>
      <c r="J514" s="245"/>
      <c r="K514" s="270">
        <f t="shared" si="27"/>
        <v>0.61</v>
      </c>
      <c r="L514" s="337"/>
      <c r="M514" s="337"/>
      <c r="N514" s="337"/>
      <c r="O514" s="339"/>
      <c r="P514" s="334"/>
      <c r="Q514" s="337"/>
      <c r="R514" s="337"/>
      <c r="S514" s="337"/>
      <c r="T514" s="337"/>
      <c r="U514" s="337"/>
      <c r="V514" s="337"/>
      <c r="W514" s="339"/>
      <c r="X514" s="337"/>
      <c r="Y514" s="337"/>
      <c r="Z514" s="337"/>
      <c r="AA514" s="337"/>
      <c r="AB514" s="337"/>
      <c r="AC514" s="337"/>
      <c r="AD514" s="339"/>
    </row>
    <row r="515" spans="1:30">
      <c r="A515" t="s">
        <v>510</v>
      </c>
      <c r="B515" s="293"/>
      <c r="C515" s="104" t="s">
        <v>1249</v>
      </c>
      <c r="D515" s="119" t="s">
        <v>128</v>
      </c>
      <c r="E515" s="119" t="s">
        <v>128</v>
      </c>
      <c r="F515" s="245" t="s">
        <v>0</v>
      </c>
      <c r="G515" s="245" t="s">
        <v>0</v>
      </c>
      <c r="H515" s="245">
        <v>0.38</v>
      </c>
      <c r="I515" s="100">
        <f t="shared" si="26"/>
        <v>0.38</v>
      </c>
      <c r="J515" s="245"/>
      <c r="K515" s="270">
        <f t="shared" si="27"/>
        <v>0.38</v>
      </c>
      <c r="L515" s="337"/>
      <c r="M515" s="337"/>
      <c r="N515" s="337"/>
      <c r="O515" s="339"/>
      <c r="P515" s="334"/>
      <c r="Q515" s="337"/>
      <c r="R515" s="337"/>
      <c r="S515" s="337"/>
      <c r="T515" s="337"/>
      <c r="U515" s="337"/>
      <c r="V515" s="337"/>
      <c r="W515" s="339"/>
      <c r="X515" s="337"/>
      <c r="Y515" s="337"/>
      <c r="Z515" s="337"/>
      <c r="AA515" s="337"/>
      <c r="AB515" s="337"/>
      <c r="AC515" s="337"/>
      <c r="AD515" s="339"/>
    </row>
    <row r="516" spans="1:30" ht="15.75" thickBot="1">
      <c r="A516" t="s">
        <v>510</v>
      </c>
      <c r="B516" s="294"/>
      <c r="C516" s="120" t="s">
        <v>1250</v>
      </c>
      <c r="D516" s="144" t="s">
        <v>129</v>
      </c>
      <c r="E516" s="144" t="s">
        <v>129</v>
      </c>
      <c r="F516" s="246" t="s">
        <v>0</v>
      </c>
      <c r="G516" s="246" t="s">
        <v>0</v>
      </c>
      <c r="H516" s="246">
        <v>0.08</v>
      </c>
      <c r="I516" s="161">
        <f t="shared" si="26"/>
        <v>0.08</v>
      </c>
      <c r="J516" s="246"/>
      <c r="K516" s="273">
        <f t="shared" si="27"/>
        <v>0.08</v>
      </c>
      <c r="L516" s="343"/>
      <c r="M516" s="343"/>
      <c r="N516" s="343"/>
      <c r="O516" s="340"/>
      <c r="P516" s="361"/>
      <c r="Q516" s="343"/>
      <c r="R516" s="343"/>
      <c r="S516" s="343"/>
      <c r="T516" s="343"/>
      <c r="U516" s="343"/>
      <c r="V516" s="343"/>
      <c r="W516" s="340"/>
      <c r="X516" s="343"/>
      <c r="Y516" s="343"/>
      <c r="Z516" s="343"/>
      <c r="AA516" s="343"/>
      <c r="AB516" s="343"/>
      <c r="AC516" s="343"/>
      <c r="AD516" s="340"/>
    </row>
  </sheetData>
  <mergeCells count="1065">
    <mergeCell ref="X510:X516"/>
    <mergeCell ref="Y510:Y516"/>
    <mergeCell ref="Z510:Z516"/>
    <mergeCell ref="AA510:AA516"/>
    <mergeCell ref="AB510:AB516"/>
    <mergeCell ref="AC510:AC516"/>
    <mergeCell ref="AD510:AD516"/>
    <mergeCell ref="X492:X502"/>
    <mergeCell ref="Y492:Y502"/>
    <mergeCell ref="Z492:Z502"/>
    <mergeCell ref="AA492:AA502"/>
    <mergeCell ref="AB492:AB502"/>
    <mergeCell ref="AC492:AC502"/>
    <mergeCell ref="AD492:AD502"/>
    <mergeCell ref="X503:X509"/>
    <mergeCell ref="Y503:Y509"/>
    <mergeCell ref="Z503:Z509"/>
    <mergeCell ref="AA503:AA509"/>
    <mergeCell ref="AB503:AB509"/>
    <mergeCell ref="AC503:AC509"/>
    <mergeCell ref="AD503:AD509"/>
    <mergeCell ref="X473:X482"/>
    <mergeCell ref="Y473:Y482"/>
    <mergeCell ref="Z473:Z482"/>
    <mergeCell ref="AA473:AA482"/>
    <mergeCell ref="AB473:AB482"/>
    <mergeCell ref="AC473:AC482"/>
    <mergeCell ref="AD473:AD482"/>
    <mergeCell ref="X483:X491"/>
    <mergeCell ref="Y483:Y491"/>
    <mergeCell ref="Z483:Z491"/>
    <mergeCell ref="AA483:AA491"/>
    <mergeCell ref="AB483:AB491"/>
    <mergeCell ref="AC483:AC491"/>
    <mergeCell ref="AD483:AD491"/>
    <mergeCell ref="X454:X462"/>
    <mergeCell ref="Y454:Y462"/>
    <mergeCell ref="Z454:Z462"/>
    <mergeCell ref="AA454:AA462"/>
    <mergeCell ref="AB454:AB462"/>
    <mergeCell ref="AC454:AC462"/>
    <mergeCell ref="AD454:AD462"/>
    <mergeCell ref="X463:X472"/>
    <mergeCell ref="Y463:Y472"/>
    <mergeCell ref="Z463:Z472"/>
    <mergeCell ref="AA463:AA472"/>
    <mergeCell ref="AB463:AB472"/>
    <mergeCell ref="AC463:AC472"/>
    <mergeCell ref="AD463:AD472"/>
    <mergeCell ref="X435:X443"/>
    <mergeCell ref="Y435:Y443"/>
    <mergeCell ref="Z435:Z443"/>
    <mergeCell ref="AA435:AA443"/>
    <mergeCell ref="AB435:AB443"/>
    <mergeCell ref="AC435:AC443"/>
    <mergeCell ref="AD435:AD443"/>
    <mergeCell ref="X444:X453"/>
    <mergeCell ref="Y444:Y453"/>
    <mergeCell ref="Z444:Z453"/>
    <mergeCell ref="AA444:AA453"/>
    <mergeCell ref="AB444:AB453"/>
    <mergeCell ref="AC444:AC453"/>
    <mergeCell ref="AD444:AD453"/>
    <mergeCell ref="X416:X424"/>
    <mergeCell ref="Y416:Y424"/>
    <mergeCell ref="Z416:Z424"/>
    <mergeCell ref="AA416:AA424"/>
    <mergeCell ref="AB416:AB424"/>
    <mergeCell ref="AC416:AC424"/>
    <mergeCell ref="AD416:AD424"/>
    <mergeCell ref="X425:X434"/>
    <mergeCell ref="Y425:Y434"/>
    <mergeCell ref="Z425:Z434"/>
    <mergeCell ref="AA425:AA434"/>
    <mergeCell ref="AB425:AB434"/>
    <mergeCell ref="AC425:AC434"/>
    <mergeCell ref="AD425:AD434"/>
    <mergeCell ref="X396:X405"/>
    <mergeCell ref="Y396:Y405"/>
    <mergeCell ref="Z396:Z405"/>
    <mergeCell ref="AA396:AA405"/>
    <mergeCell ref="AB396:AB405"/>
    <mergeCell ref="AC396:AC405"/>
    <mergeCell ref="AD396:AD405"/>
    <mergeCell ref="X406:X415"/>
    <mergeCell ref="Y406:Y415"/>
    <mergeCell ref="Z406:Z415"/>
    <mergeCell ref="AA406:AA415"/>
    <mergeCell ref="AB406:AB415"/>
    <mergeCell ref="AC406:AC415"/>
    <mergeCell ref="AD406:AD415"/>
    <mergeCell ref="X374:X385"/>
    <mergeCell ref="Y374:Y385"/>
    <mergeCell ref="Z374:Z385"/>
    <mergeCell ref="AA374:AA385"/>
    <mergeCell ref="AB374:AB385"/>
    <mergeCell ref="AC374:AC385"/>
    <mergeCell ref="AD374:AD385"/>
    <mergeCell ref="X386:X395"/>
    <mergeCell ref="Y386:Y395"/>
    <mergeCell ref="Z386:Z395"/>
    <mergeCell ref="AA386:AA395"/>
    <mergeCell ref="AB386:AB395"/>
    <mergeCell ref="AC386:AC395"/>
    <mergeCell ref="AD386:AD395"/>
    <mergeCell ref="X356:X363"/>
    <mergeCell ref="Y356:Y363"/>
    <mergeCell ref="Z356:Z363"/>
    <mergeCell ref="AA356:AA363"/>
    <mergeCell ref="AB356:AB363"/>
    <mergeCell ref="AC356:AC363"/>
    <mergeCell ref="AD356:AD363"/>
    <mergeCell ref="X364:X373"/>
    <mergeCell ref="Y364:Y373"/>
    <mergeCell ref="Z364:Z373"/>
    <mergeCell ref="AA364:AA373"/>
    <mergeCell ref="AB364:AB373"/>
    <mergeCell ref="AC364:AC373"/>
    <mergeCell ref="AD364:AD373"/>
    <mergeCell ref="X338:X346"/>
    <mergeCell ref="Y338:Y346"/>
    <mergeCell ref="Z338:Z346"/>
    <mergeCell ref="AA338:AA346"/>
    <mergeCell ref="AB338:AB346"/>
    <mergeCell ref="AC338:AC346"/>
    <mergeCell ref="AD338:AD346"/>
    <mergeCell ref="X347:X355"/>
    <mergeCell ref="Y347:Y355"/>
    <mergeCell ref="Z347:Z355"/>
    <mergeCell ref="AA347:AA355"/>
    <mergeCell ref="AB347:AB355"/>
    <mergeCell ref="AC347:AC355"/>
    <mergeCell ref="AD347:AD355"/>
    <mergeCell ref="X316:X328"/>
    <mergeCell ref="Y316:Y328"/>
    <mergeCell ref="Z316:Z328"/>
    <mergeCell ref="AA316:AA328"/>
    <mergeCell ref="AB316:AB328"/>
    <mergeCell ref="AC316:AC328"/>
    <mergeCell ref="AD316:AD328"/>
    <mergeCell ref="X329:X337"/>
    <mergeCell ref="Y329:Y337"/>
    <mergeCell ref="Z329:Z337"/>
    <mergeCell ref="AA329:AA337"/>
    <mergeCell ref="AB329:AB337"/>
    <mergeCell ref="AC329:AC337"/>
    <mergeCell ref="AD329:AD337"/>
    <mergeCell ref="X295:X306"/>
    <mergeCell ref="Y295:Y306"/>
    <mergeCell ref="Z295:Z306"/>
    <mergeCell ref="AA295:AA306"/>
    <mergeCell ref="AB295:AB306"/>
    <mergeCell ref="AC295:AC306"/>
    <mergeCell ref="AD295:AD306"/>
    <mergeCell ref="X307:X315"/>
    <mergeCell ref="Y307:Y315"/>
    <mergeCell ref="Z307:Z315"/>
    <mergeCell ref="AA307:AA315"/>
    <mergeCell ref="AB307:AB315"/>
    <mergeCell ref="AC307:AC315"/>
    <mergeCell ref="AD307:AD315"/>
    <mergeCell ref="X276:X285"/>
    <mergeCell ref="Y276:Y285"/>
    <mergeCell ref="Z276:Z285"/>
    <mergeCell ref="AA276:AA285"/>
    <mergeCell ref="AB276:AB285"/>
    <mergeCell ref="AC276:AC285"/>
    <mergeCell ref="AD276:AD285"/>
    <mergeCell ref="X286:X294"/>
    <mergeCell ref="Y286:Y294"/>
    <mergeCell ref="Z286:Z294"/>
    <mergeCell ref="AA286:AA294"/>
    <mergeCell ref="AB286:AB294"/>
    <mergeCell ref="AC286:AC294"/>
    <mergeCell ref="AD286:AD294"/>
    <mergeCell ref="X255:X264"/>
    <mergeCell ref="Y255:Y264"/>
    <mergeCell ref="Z255:Z264"/>
    <mergeCell ref="AA255:AA264"/>
    <mergeCell ref="AB255:AB264"/>
    <mergeCell ref="AC255:AC264"/>
    <mergeCell ref="AD255:AD264"/>
    <mergeCell ref="X265:X275"/>
    <mergeCell ref="Y265:Y275"/>
    <mergeCell ref="Z265:Z275"/>
    <mergeCell ref="AA265:AA275"/>
    <mergeCell ref="AB265:AB275"/>
    <mergeCell ref="AC265:AC275"/>
    <mergeCell ref="AD265:AD275"/>
    <mergeCell ref="X235:X244"/>
    <mergeCell ref="Y235:Y244"/>
    <mergeCell ref="Z235:Z244"/>
    <mergeCell ref="AA235:AA244"/>
    <mergeCell ref="AB235:AB244"/>
    <mergeCell ref="AC235:AC244"/>
    <mergeCell ref="AD235:AD244"/>
    <mergeCell ref="X245:X254"/>
    <mergeCell ref="Y245:Y254"/>
    <mergeCell ref="Z245:Z254"/>
    <mergeCell ref="AA245:AA254"/>
    <mergeCell ref="AB245:AB254"/>
    <mergeCell ref="AC245:AC254"/>
    <mergeCell ref="AD245:AD254"/>
    <mergeCell ref="X216:X224"/>
    <mergeCell ref="Y216:Y224"/>
    <mergeCell ref="Z216:Z224"/>
    <mergeCell ref="AA216:AA224"/>
    <mergeCell ref="AB216:AB224"/>
    <mergeCell ref="AC216:AC224"/>
    <mergeCell ref="AD216:AD224"/>
    <mergeCell ref="X225:X234"/>
    <mergeCell ref="Y225:Y234"/>
    <mergeCell ref="Z225:Z234"/>
    <mergeCell ref="AA225:AA234"/>
    <mergeCell ref="AB225:AB234"/>
    <mergeCell ref="AC225:AC234"/>
    <mergeCell ref="AD225:AD234"/>
    <mergeCell ref="X200:X204"/>
    <mergeCell ref="Y200:Y204"/>
    <mergeCell ref="Z200:Z204"/>
    <mergeCell ref="AA200:AA204"/>
    <mergeCell ref="AB200:AB204"/>
    <mergeCell ref="AC200:AC204"/>
    <mergeCell ref="AD200:AD204"/>
    <mergeCell ref="X205:X215"/>
    <mergeCell ref="Y205:Y215"/>
    <mergeCell ref="Z205:Z215"/>
    <mergeCell ref="AA205:AA215"/>
    <mergeCell ref="AB205:AB215"/>
    <mergeCell ref="AC205:AC215"/>
    <mergeCell ref="AD205:AD215"/>
    <mergeCell ref="X174:X182"/>
    <mergeCell ref="Y174:Y182"/>
    <mergeCell ref="Z174:Z182"/>
    <mergeCell ref="AA174:AA182"/>
    <mergeCell ref="AB174:AB182"/>
    <mergeCell ref="AC174:AC182"/>
    <mergeCell ref="AD174:AD182"/>
    <mergeCell ref="X183:X199"/>
    <mergeCell ref="Y183:Y199"/>
    <mergeCell ref="Z183:Z199"/>
    <mergeCell ref="AA183:AA199"/>
    <mergeCell ref="AB183:AB199"/>
    <mergeCell ref="AC183:AC199"/>
    <mergeCell ref="AD183:AD199"/>
    <mergeCell ref="X152:X162"/>
    <mergeCell ref="Y152:Y162"/>
    <mergeCell ref="Z152:Z162"/>
    <mergeCell ref="AA152:AA162"/>
    <mergeCell ref="AB152:AB162"/>
    <mergeCell ref="AC152:AC162"/>
    <mergeCell ref="AD152:AD162"/>
    <mergeCell ref="X163:X173"/>
    <mergeCell ref="Y163:Y173"/>
    <mergeCell ref="Z163:Z173"/>
    <mergeCell ref="AA163:AA173"/>
    <mergeCell ref="AB163:AB173"/>
    <mergeCell ref="AC163:AC173"/>
    <mergeCell ref="AD163:AD173"/>
    <mergeCell ref="X133:X142"/>
    <mergeCell ref="Y133:Y142"/>
    <mergeCell ref="Z133:Z142"/>
    <mergeCell ref="AA133:AA142"/>
    <mergeCell ref="AB133:AB142"/>
    <mergeCell ref="AC133:AC142"/>
    <mergeCell ref="AD133:AD142"/>
    <mergeCell ref="X143:X151"/>
    <mergeCell ref="Y143:Y151"/>
    <mergeCell ref="Z143:Z151"/>
    <mergeCell ref="AA143:AA151"/>
    <mergeCell ref="AB143:AB151"/>
    <mergeCell ref="AC143:AC151"/>
    <mergeCell ref="AD143:AD151"/>
    <mergeCell ref="X115:X123"/>
    <mergeCell ref="Y115:Y123"/>
    <mergeCell ref="Z115:Z123"/>
    <mergeCell ref="AA115:AA123"/>
    <mergeCell ref="AB115:AB123"/>
    <mergeCell ref="AC115:AC123"/>
    <mergeCell ref="AD115:AD123"/>
    <mergeCell ref="X124:X132"/>
    <mergeCell ref="Y124:Y132"/>
    <mergeCell ref="Z124:Z132"/>
    <mergeCell ref="AA124:AA132"/>
    <mergeCell ref="AB124:AB132"/>
    <mergeCell ref="AC124:AC132"/>
    <mergeCell ref="AD124:AD132"/>
    <mergeCell ref="X95:X104"/>
    <mergeCell ref="Y95:Y104"/>
    <mergeCell ref="Z95:Z104"/>
    <mergeCell ref="AA95:AA104"/>
    <mergeCell ref="AB95:AB104"/>
    <mergeCell ref="AC95:AC104"/>
    <mergeCell ref="AD95:AD104"/>
    <mergeCell ref="X105:X114"/>
    <mergeCell ref="Y105:Y114"/>
    <mergeCell ref="Z105:Z114"/>
    <mergeCell ref="AA105:AA114"/>
    <mergeCell ref="AB105:AB114"/>
    <mergeCell ref="AC105:AC114"/>
    <mergeCell ref="AD105:AD114"/>
    <mergeCell ref="X76:X85"/>
    <mergeCell ref="Y76:Y85"/>
    <mergeCell ref="Z76:Z85"/>
    <mergeCell ref="AA76:AA85"/>
    <mergeCell ref="AB76:AB85"/>
    <mergeCell ref="AC76:AC85"/>
    <mergeCell ref="AD76:AD85"/>
    <mergeCell ref="X86:X94"/>
    <mergeCell ref="Y86:Y94"/>
    <mergeCell ref="Z86:Z94"/>
    <mergeCell ref="AA86:AA94"/>
    <mergeCell ref="AB86:AB94"/>
    <mergeCell ref="AC86:AC94"/>
    <mergeCell ref="AD86:AD94"/>
    <mergeCell ref="X57:X65"/>
    <mergeCell ref="Y57:Y65"/>
    <mergeCell ref="Z57:Z65"/>
    <mergeCell ref="AA57:AA65"/>
    <mergeCell ref="AB57:AB65"/>
    <mergeCell ref="AC57:AC65"/>
    <mergeCell ref="AD57:AD65"/>
    <mergeCell ref="X66:X75"/>
    <mergeCell ref="Y66:Y75"/>
    <mergeCell ref="Z66:Z75"/>
    <mergeCell ref="AA66:AA75"/>
    <mergeCell ref="AB66:AB75"/>
    <mergeCell ref="AC66:AC75"/>
    <mergeCell ref="AD66:AD75"/>
    <mergeCell ref="X38:X47"/>
    <mergeCell ref="Y38:Y47"/>
    <mergeCell ref="Z38:Z47"/>
    <mergeCell ref="AA38:AA47"/>
    <mergeCell ref="AB38:AB47"/>
    <mergeCell ref="AC38:AC47"/>
    <mergeCell ref="AD38:AD47"/>
    <mergeCell ref="X48:X56"/>
    <mergeCell ref="Y48:Y56"/>
    <mergeCell ref="Z48:Z56"/>
    <mergeCell ref="AA48:AA56"/>
    <mergeCell ref="AB48:AB56"/>
    <mergeCell ref="AC48:AC56"/>
    <mergeCell ref="AD48:AD56"/>
    <mergeCell ref="X16:X26"/>
    <mergeCell ref="Y16:Y26"/>
    <mergeCell ref="Z16:Z26"/>
    <mergeCell ref="AA16:AA26"/>
    <mergeCell ref="AB16:AB26"/>
    <mergeCell ref="AC16:AC26"/>
    <mergeCell ref="AD16:AD26"/>
    <mergeCell ref="X27:X37"/>
    <mergeCell ref="Y27:Y37"/>
    <mergeCell ref="Z27:Z37"/>
    <mergeCell ref="AA27:AA37"/>
    <mergeCell ref="AB27:AB37"/>
    <mergeCell ref="AC27:AC37"/>
    <mergeCell ref="AD27:AD37"/>
    <mergeCell ref="X2:AD2"/>
    <mergeCell ref="X3:Y3"/>
    <mergeCell ref="Z3:AA3"/>
    <mergeCell ref="AB3:AC3"/>
    <mergeCell ref="AD3:AD4"/>
    <mergeCell ref="X5:X15"/>
    <mergeCell ref="Y5:Y15"/>
    <mergeCell ref="Z5:Z15"/>
    <mergeCell ref="AA5:AA15"/>
    <mergeCell ref="AB5:AB15"/>
    <mergeCell ref="AC5:AC15"/>
    <mergeCell ref="AD5:AD15"/>
    <mergeCell ref="R510:R516"/>
    <mergeCell ref="S510:S516"/>
    <mergeCell ref="T510:T516"/>
    <mergeCell ref="U510:U516"/>
    <mergeCell ref="V510:V516"/>
    <mergeCell ref="W510:W516"/>
    <mergeCell ref="R492:R502"/>
    <mergeCell ref="S492:S502"/>
    <mergeCell ref="T492:T502"/>
    <mergeCell ref="U492:U502"/>
    <mergeCell ref="V492:V502"/>
    <mergeCell ref="W492:W502"/>
    <mergeCell ref="R473:R482"/>
    <mergeCell ref="S473:S482"/>
    <mergeCell ref="T473:T482"/>
    <mergeCell ref="U473:U482"/>
    <mergeCell ref="V473:V482"/>
    <mergeCell ref="W473:W482"/>
    <mergeCell ref="R454:R462"/>
    <mergeCell ref="S454:S462"/>
    <mergeCell ref="B510:B516"/>
    <mergeCell ref="L510:L516"/>
    <mergeCell ref="M510:M516"/>
    <mergeCell ref="N510:N516"/>
    <mergeCell ref="O510:O516"/>
    <mergeCell ref="Q510:Q516"/>
    <mergeCell ref="P510:P516"/>
    <mergeCell ref="R503:R509"/>
    <mergeCell ref="S503:S509"/>
    <mergeCell ref="T503:T509"/>
    <mergeCell ref="U503:U509"/>
    <mergeCell ref="V503:V509"/>
    <mergeCell ref="W503:W509"/>
    <mergeCell ref="B503:B509"/>
    <mergeCell ref="L503:L509"/>
    <mergeCell ref="M503:M509"/>
    <mergeCell ref="N503:N509"/>
    <mergeCell ref="O503:O509"/>
    <mergeCell ref="Q503:Q509"/>
    <mergeCell ref="P503:P509"/>
    <mergeCell ref="B492:B502"/>
    <mergeCell ref="L492:L502"/>
    <mergeCell ref="M492:M502"/>
    <mergeCell ref="N492:N502"/>
    <mergeCell ref="O492:O502"/>
    <mergeCell ref="Q492:Q502"/>
    <mergeCell ref="P492:P502"/>
    <mergeCell ref="R483:R491"/>
    <mergeCell ref="S483:S491"/>
    <mergeCell ref="T483:T491"/>
    <mergeCell ref="U483:U491"/>
    <mergeCell ref="V483:V491"/>
    <mergeCell ref="W483:W491"/>
    <mergeCell ref="B483:B491"/>
    <mergeCell ref="L483:L491"/>
    <mergeCell ref="M483:M491"/>
    <mergeCell ref="N483:N491"/>
    <mergeCell ref="O483:O491"/>
    <mergeCell ref="Q483:Q491"/>
    <mergeCell ref="P483:P491"/>
    <mergeCell ref="B473:B482"/>
    <mergeCell ref="L473:L482"/>
    <mergeCell ref="M473:M482"/>
    <mergeCell ref="N473:N482"/>
    <mergeCell ref="O473:O482"/>
    <mergeCell ref="Q473:Q482"/>
    <mergeCell ref="P473:P482"/>
    <mergeCell ref="R463:R472"/>
    <mergeCell ref="S463:S472"/>
    <mergeCell ref="T463:T472"/>
    <mergeCell ref="U463:U472"/>
    <mergeCell ref="V463:V472"/>
    <mergeCell ref="W463:W472"/>
    <mergeCell ref="B463:B472"/>
    <mergeCell ref="L463:L472"/>
    <mergeCell ref="M463:M472"/>
    <mergeCell ref="N463:N472"/>
    <mergeCell ref="O463:O472"/>
    <mergeCell ref="Q463:Q472"/>
    <mergeCell ref="P463:P472"/>
    <mergeCell ref="T454:T462"/>
    <mergeCell ref="U454:U462"/>
    <mergeCell ref="V454:V462"/>
    <mergeCell ref="W454:W462"/>
    <mergeCell ref="B454:B462"/>
    <mergeCell ref="L454:L462"/>
    <mergeCell ref="M454:M462"/>
    <mergeCell ref="N454:N462"/>
    <mergeCell ref="O454:O462"/>
    <mergeCell ref="Q454:Q462"/>
    <mergeCell ref="R444:R453"/>
    <mergeCell ref="S444:S453"/>
    <mergeCell ref="T444:T453"/>
    <mergeCell ref="U444:U453"/>
    <mergeCell ref="V444:V453"/>
    <mergeCell ref="W444:W453"/>
    <mergeCell ref="B444:B453"/>
    <mergeCell ref="L444:L453"/>
    <mergeCell ref="M444:M453"/>
    <mergeCell ref="N444:N453"/>
    <mergeCell ref="O444:O453"/>
    <mergeCell ref="Q444:Q453"/>
    <mergeCell ref="P444:P453"/>
    <mergeCell ref="P454:P462"/>
    <mergeCell ref="R435:R443"/>
    <mergeCell ref="S435:S443"/>
    <mergeCell ref="T435:T443"/>
    <mergeCell ref="U435:U443"/>
    <mergeCell ref="V435:V443"/>
    <mergeCell ref="W435:W443"/>
    <mergeCell ref="B435:B443"/>
    <mergeCell ref="L435:L443"/>
    <mergeCell ref="M435:M443"/>
    <mergeCell ref="N435:N443"/>
    <mergeCell ref="O435:O443"/>
    <mergeCell ref="Q435:Q443"/>
    <mergeCell ref="U425:U434"/>
    <mergeCell ref="V425:V434"/>
    <mergeCell ref="W425:W434"/>
    <mergeCell ref="B425:B434"/>
    <mergeCell ref="L425:L434"/>
    <mergeCell ref="M425:M434"/>
    <mergeCell ref="N425:N434"/>
    <mergeCell ref="O425:O434"/>
    <mergeCell ref="Q425:Q434"/>
    <mergeCell ref="P435:P443"/>
    <mergeCell ref="B416:B424"/>
    <mergeCell ref="L416:L424"/>
    <mergeCell ref="M416:M424"/>
    <mergeCell ref="N416:N424"/>
    <mergeCell ref="O416:O424"/>
    <mergeCell ref="Q416:Q424"/>
    <mergeCell ref="R425:R434"/>
    <mergeCell ref="S425:S434"/>
    <mergeCell ref="T425:T434"/>
    <mergeCell ref="T406:T415"/>
    <mergeCell ref="U406:U415"/>
    <mergeCell ref="V406:V415"/>
    <mergeCell ref="W406:W415"/>
    <mergeCell ref="T396:T405"/>
    <mergeCell ref="U396:U405"/>
    <mergeCell ref="V396:V405"/>
    <mergeCell ref="W396:W405"/>
    <mergeCell ref="R416:R424"/>
    <mergeCell ref="S416:S424"/>
    <mergeCell ref="T416:T424"/>
    <mergeCell ref="U416:U424"/>
    <mergeCell ref="V416:V424"/>
    <mergeCell ref="W416:W424"/>
    <mergeCell ref="B406:B415"/>
    <mergeCell ref="L406:L415"/>
    <mergeCell ref="M406:M415"/>
    <mergeCell ref="N406:N415"/>
    <mergeCell ref="O406:O415"/>
    <mergeCell ref="Q406:Q415"/>
    <mergeCell ref="P416:P424"/>
    <mergeCell ref="P425:P434"/>
    <mergeCell ref="B396:B405"/>
    <mergeCell ref="L396:L405"/>
    <mergeCell ref="M396:M405"/>
    <mergeCell ref="N396:N405"/>
    <mergeCell ref="O396:O405"/>
    <mergeCell ref="P396:P405"/>
    <mergeCell ref="Q396:Q405"/>
    <mergeCell ref="R396:R405"/>
    <mergeCell ref="S396:S405"/>
    <mergeCell ref="Q386:Q395"/>
    <mergeCell ref="R386:R395"/>
    <mergeCell ref="S386:S395"/>
    <mergeCell ref="T386:T395"/>
    <mergeCell ref="U386:U395"/>
    <mergeCell ref="V386:V395"/>
    <mergeCell ref="R406:R415"/>
    <mergeCell ref="S406:S415"/>
    <mergeCell ref="P406:P415"/>
    <mergeCell ref="T374:T385"/>
    <mergeCell ref="U374:U385"/>
    <mergeCell ref="V374:V385"/>
    <mergeCell ref="W374:W385"/>
    <mergeCell ref="B386:B395"/>
    <mergeCell ref="L386:L395"/>
    <mergeCell ref="M386:M395"/>
    <mergeCell ref="N386:N395"/>
    <mergeCell ref="O386:O395"/>
    <mergeCell ref="P386:P395"/>
    <mergeCell ref="B374:B385"/>
    <mergeCell ref="L374:L385"/>
    <mergeCell ref="M374:M385"/>
    <mergeCell ref="N374:N385"/>
    <mergeCell ref="O374:O385"/>
    <mergeCell ref="P374:P385"/>
    <mergeCell ref="Q374:Q385"/>
    <mergeCell ref="R374:R385"/>
    <mergeCell ref="S374:S385"/>
    <mergeCell ref="W386:W395"/>
    <mergeCell ref="U356:U363"/>
    <mergeCell ref="V356:V363"/>
    <mergeCell ref="W356:W363"/>
    <mergeCell ref="B364:B373"/>
    <mergeCell ref="L364:L373"/>
    <mergeCell ref="M364:M373"/>
    <mergeCell ref="N364:N373"/>
    <mergeCell ref="O364:O373"/>
    <mergeCell ref="P364:P373"/>
    <mergeCell ref="W364:W373"/>
    <mergeCell ref="Q364:Q373"/>
    <mergeCell ref="R364:R373"/>
    <mergeCell ref="S364:S373"/>
    <mergeCell ref="T364:T373"/>
    <mergeCell ref="U364:U373"/>
    <mergeCell ref="V364:V373"/>
    <mergeCell ref="B356:B363"/>
    <mergeCell ref="L356:L363"/>
    <mergeCell ref="M356:M363"/>
    <mergeCell ref="N356:N363"/>
    <mergeCell ref="O356:O363"/>
    <mergeCell ref="P356:P363"/>
    <mergeCell ref="Q356:Q363"/>
    <mergeCell ref="R356:R363"/>
    <mergeCell ref="S356:S363"/>
    <mergeCell ref="T356:T363"/>
    <mergeCell ref="U338:U346"/>
    <mergeCell ref="V338:V346"/>
    <mergeCell ref="W338:W346"/>
    <mergeCell ref="B347:B355"/>
    <mergeCell ref="L347:L355"/>
    <mergeCell ref="M347:M355"/>
    <mergeCell ref="N347:N355"/>
    <mergeCell ref="O347:O355"/>
    <mergeCell ref="P347:P355"/>
    <mergeCell ref="W347:W355"/>
    <mergeCell ref="Q347:Q355"/>
    <mergeCell ref="R347:R355"/>
    <mergeCell ref="S347:S355"/>
    <mergeCell ref="T347:T355"/>
    <mergeCell ref="U347:U355"/>
    <mergeCell ref="V347:V355"/>
    <mergeCell ref="B338:B346"/>
    <mergeCell ref="L338:L346"/>
    <mergeCell ref="M338:M346"/>
    <mergeCell ref="N338:N346"/>
    <mergeCell ref="O338:O346"/>
    <mergeCell ref="Q338:Q346"/>
    <mergeCell ref="R338:R346"/>
    <mergeCell ref="S338:S346"/>
    <mergeCell ref="T338:T346"/>
    <mergeCell ref="P338:P346"/>
    <mergeCell ref="T316:T328"/>
    <mergeCell ref="U316:U328"/>
    <mergeCell ref="V316:V328"/>
    <mergeCell ref="W316:W328"/>
    <mergeCell ref="B329:B337"/>
    <mergeCell ref="L329:L337"/>
    <mergeCell ref="M329:M337"/>
    <mergeCell ref="N329:N337"/>
    <mergeCell ref="O329:O337"/>
    <mergeCell ref="P329:P337"/>
    <mergeCell ref="W329:W337"/>
    <mergeCell ref="Q329:Q337"/>
    <mergeCell ref="R329:R337"/>
    <mergeCell ref="S329:S337"/>
    <mergeCell ref="T329:T337"/>
    <mergeCell ref="U329:U337"/>
    <mergeCell ref="V329:V337"/>
    <mergeCell ref="B316:B328"/>
    <mergeCell ref="L316:L328"/>
    <mergeCell ref="M316:M328"/>
    <mergeCell ref="N316:N328"/>
    <mergeCell ref="O316:O328"/>
    <mergeCell ref="P316:P328"/>
    <mergeCell ref="Q316:Q328"/>
    <mergeCell ref="R316:R328"/>
    <mergeCell ref="S316:S328"/>
    <mergeCell ref="T295:T306"/>
    <mergeCell ref="U295:U306"/>
    <mergeCell ref="V295:V306"/>
    <mergeCell ref="W295:W306"/>
    <mergeCell ref="B307:B315"/>
    <mergeCell ref="L307:L315"/>
    <mergeCell ref="M307:M315"/>
    <mergeCell ref="N307:N315"/>
    <mergeCell ref="O307:O315"/>
    <mergeCell ref="P307:P315"/>
    <mergeCell ref="W307:W315"/>
    <mergeCell ref="Q307:Q315"/>
    <mergeCell ref="R307:R315"/>
    <mergeCell ref="S307:S315"/>
    <mergeCell ref="T307:T315"/>
    <mergeCell ref="U307:U315"/>
    <mergeCell ref="V307:V315"/>
    <mergeCell ref="B295:B306"/>
    <mergeCell ref="L295:L306"/>
    <mergeCell ref="M295:M306"/>
    <mergeCell ref="N295:N306"/>
    <mergeCell ref="O295:O306"/>
    <mergeCell ref="P295:P306"/>
    <mergeCell ref="Q295:Q306"/>
    <mergeCell ref="R295:R306"/>
    <mergeCell ref="S295:S306"/>
    <mergeCell ref="T276:T285"/>
    <mergeCell ref="U276:U285"/>
    <mergeCell ref="V276:V285"/>
    <mergeCell ref="W276:W285"/>
    <mergeCell ref="B286:B294"/>
    <mergeCell ref="L286:L294"/>
    <mergeCell ref="M286:M294"/>
    <mergeCell ref="N286:N294"/>
    <mergeCell ref="O286:O294"/>
    <mergeCell ref="P286:P294"/>
    <mergeCell ref="W286:W294"/>
    <mergeCell ref="Q286:Q294"/>
    <mergeCell ref="R286:R294"/>
    <mergeCell ref="S286:S294"/>
    <mergeCell ref="T286:T294"/>
    <mergeCell ref="U286:U294"/>
    <mergeCell ref="V286:V294"/>
    <mergeCell ref="B276:B285"/>
    <mergeCell ref="L276:L285"/>
    <mergeCell ref="M276:M285"/>
    <mergeCell ref="N276:N285"/>
    <mergeCell ref="O276:O285"/>
    <mergeCell ref="P276:P285"/>
    <mergeCell ref="Q276:Q285"/>
    <mergeCell ref="R276:R285"/>
    <mergeCell ref="S276:S285"/>
    <mergeCell ref="T255:T264"/>
    <mergeCell ref="U255:U264"/>
    <mergeCell ref="V255:V264"/>
    <mergeCell ref="W255:W264"/>
    <mergeCell ref="B265:B275"/>
    <mergeCell ref="L265:L275"/>
    <mergeCell ref="M265:M275"/>
    <mergeCell ref="N265:N275"/>
    <mergeCell ref="O265:O275"/>
    <mergeCell ref="P265:P275"/>
    <mergeCell ref="W265:W275"/>
    <mergeCell ref="Q265:Q275"/>
    <mergeCell ref="R265:R275"/>
    <mergeCell ref="S265:S275"/>
    <mergeCell ref="T265:T275"/>
    <mergeCell ref="U265:U275"/>
    <mergeCell ref="V265:V275"/>
    <mergeCell ref="B255:B264"/>
    <mergeCell ref="L255:L264"/>
    <mergeCell ref="M255:M264"/>
    <mergeCell ref="N255:N264"/>
    <mergeCell ref="O255:O264"/>
    <mergeCell ref="Q255:Q264"/>
    <mergeCell ref="R255:R264"/>
    <mergeCell ref="S255:S264"/>
    <mergeCell ref="P255:P264"/>
    <mergeCell ref="B245:B254"/>
    <mergeCell ref="L245:L254"/>
    <mergeCell ref="M245:M254"/>
    <mergeCell ref="N245:N254"/>
    <mergeCell ref="O245:O254"/>
    <mergeCell ref="P245:P254"/>
    <mergeCell ref="W245:W254"/>
    <mergeCell ref="Q245:Q254"/>
    <mergeCell ref="R245:R254"/>
    <mergeCell ref="S245:S254"/>
    <mergeCell ref="T245:T254"/>
    <mergeCell ref="U245:U254"/>
    <mergeCell ref="V245:V254"/>
    <mergeCell ref="B235:B244"/>
    <mergeCell ref="L235:L244"/>
    <mergeCell ref="M235:M244"/>
    <mergeCell ref="N235:N244"/>
    <mergeCell ref="O235:O244"/>
    <mergeCell ref="P235:P244"/>
    <mergeCell ref="Q235:Q244"/>
    <mergeCell ref="R235:R244"/>
    <mergeCell ref="S235:S244"/>
    <mergeCell ref="B225:B234"/>
    <mergeCell ref="L225:L234"/>
    <mergeCell ref="M225:M234"/>
    <mergeCell ref="N225:N234"/>
    <mergeCell ref="O225:O234"/>
    <mergeCell ref="P225:P234"/>
    <mergeCell ref="W225:W234"/>
    <mergeCell ref="Q225:Q234"/>
    <mergeCell ref="R225:R234"/>
    <mergeCell ref="S225:S234"/>
    <mergeCell ref="T225:T234"/>
    <mergeCell ref="U225:U234"/>
    <mergeCell ref="V225:V234"/>
    <mergeCell ref="T235:T244"/>
    <mergeCell ref="U235:U244"/>
    <mergeCell ref="V235:V244"/>
    <mergeCell ref="W235:W244"/>
    <mergeCell ref="B163:B173"/>
    <mergeCell ref="L163:L173"/>
    <mergeCell ref="W205:W215"/>
    <mergeCell ref="B216:B224"/>
    <mergeCell ref="L216:L224"/>
    <mergeCell ref="M216:M224"/>
    <mergeCell ref="N216:N224"/>
    <mergeCell ref="O216:O224"/>
    <mergeCell ref="P216:P224"/>
    <mergeCell ref="Q216:Q224"/>
    <mergeCell ref="R216:R224"/>
    <mergeCell ref="S216:S224"/>
    <mergeCell ref="Q205:Q215"/>
    <mergeCell ref="R205:R215"/>
    <mergeCell ref="S205:S215"/>
    <mergeCell ref="T205:T215"/>
    <mergeCell ref="U205:U215"/>
    <mergeCell ref="V205:V215"/>
    <mergeCell ref="B205:B215"/>
    <mergeCell ref="L205:L215"/>
    <mergeCell ref="T216:T224"/>
    <mergeCell ref="U216:U224"/>
    <mergeCell ref="V216:V224"/>
    <mergeCell ref="W216:W224"/>
    <mergeCell ref="M205:M215"/>
    <mergeCell ref="N205:N215"/>
    <mergeCell ref="O205:O215"/>
    <mergeCell ref="P205:P215"/>
    <mergeCell ref="P174:P182"/>
    <mergeCell ref="Q174:Q182"/>
    <mergeCell ref="R174:R182"/>
    <mergeCell ref="S174:S182"/>
    <mergeCell ref="Q163:Q173"/>
    <mergeCell ref="R163:R173"/>
    <mergeCell ref="S163:S173"/>
    <mergeCell ref="T163:T173"/>
    <mergeCell ref="U163:U173"/>
    <mergeCell ref="V163:V173"/>
    <mergeCell ref="R183:R199"/>
    <mergeCell ref="S183:S199"/>
    <mergeCell ref="T183:T199"/>
    <mergeCell ref="U183:U199"/>
    <mergeCell ref="V183:V199"/>
    <mergeCell ref="W183:W199"/>
    <mergeCell ref="Q200:Q204"/>
    <mergeCell ref="T174:T182"/>
    <mergeCell ref="U174:U182"/>
    <mergeCell ref="M163:M173"/>
    <mergeCell ref="N163:N173"/>
    <mergeCell ref="O163:O173"/>
    <mergeCell ref="P163:P173"/>
    <mergeCell ref="B152:B161"/>
    <mergeCell ref="L152:L162"/>
    <mergeCell ref="M152:M162"/>
    <mergeCell ref="N152:N162"/>
    <mergeCell ref="O152:O162"/>
    <mergeCell ref="P152:P162"/>
    <mergeCell ref="Q152:Q162"/>
    <mergeCell ref="R152:R162"/>
    <mergeCell ref="S152:S162"/>
    <mergeCell ref="R200:R204"/>
    <mergeCell ref="S200:S204"/>
    <mergeCell ref="V174:V182"/>
    <mergeCell ref="W174:W182"/>
    <mergeCell ref="T152:T162"/>
    <mergeCell ref="U152:U162"/>
    <mergeCell ref="V152:V162"/>
    <mergeCell ref="W152:W162"/>
    <mergeCell ref="T200:T204"/>
    <mergeCell ref="U200:U204"/>
    <mergeCell ref="V200:V204"/>
    <mergeCell ref="W200:W204"/>
    <mergeCell ref="Q183:Q199"/>
    <mergeCell ref="W163:W173"/>
    <mergeCell ref="B174:B182"/>
    <mergeCell ref="L174:L182"/>
    <mergeCell ref="M174:M182"/>
    <mergeCell ref="N174:N182"/>
    <mergeCell ref="O174:O182"/>
    <mergeCell ref="T133:T142"/>
    <mergeCell ref="U133:U142"/>
    <mergeCell ref="V133:V142"/>
    <mergeCell ref="W133:W142"/>
    <mergeCell ref="B143:B151"/>
    <mergeCell ref="L143:L151"/>
    <mergeCell ref="M143:M151"/>
    <mergeCell ref="N143:N151"/>
    <mergeCell ref="O143:O151"/>
    <mergeCell ref="P143:P151"/>
    <mergeCell ref="W143:W151"/>
    <mergeCell ref="Q143:Q151"/>
    <mergeCell ref="R143:R151"/>
    <mergeCell ref="S143:S151"/>
    <mergeCell ref="T143:T151"/>
    <mergeCell ref="U143:U151"/>
    <mergeCell ref="V143:V151"/>
    <mergeCell ref="B133:B142"/>
    <mergeCell ref="L133:L142"/>
    <mergeCell ref="M133:M142"/>
    <mergeCell ref="N133:N142"/>
    <mergeCell ref="O133:O142"/>
    <mergeCell ref="P133:P142"/>
    <mergeCell ref="Q133:Q142"/>
    <mergeCell ref="R133:R142"/>
    <mergeCell ref="S133:S142"/>
    <mergeCell ref="T115:T123"/>
    <mergeCell ref="U115:U123"/>
    <mergeCell ref="V115:V123"/>
    <mergeCell ref="W115:W123"/>
    <mergeCell ref="B124:B132"/>
    <mergeCell ref="L124:L132"/>
    <mergeCell ref="M124:M132"/>
    <mergeCell ref="N124:N132"/>
    <mergeCell ref="O124:O132"/>
    <mergeCell ref="P124:P132"/>
    <mergeCell ref="W124:W132"/>
    <mergeCell ref="Q124:Q132"/>
    <mergeCell ref="R124:R132"/>
    <mergeCell ref="S124:S132"/>
    <mergeCell ref="T124:T132"/>
    <mergeCell ref="U124:U132"/>
    <mergeCell ref="V124:V132"/>
    <mergeCell ref="B115:B123"/>
    <mergeCell ref="L115:L123"/>
    <mergeCell ref="M115:M123"/>
    <mergeCell ref="N115:N123"/>
    <mergeCell ref="O115:O123"/>
    <mergeCell ref="M105:M114"/>
    <mergeCell ref="N105:N114"/>
    <mergeCell ref="O105:O114"/>
    <mergeCell ref="P105:P114"/>
    <mergeCell ref="W105:W114"/>
    <mergeCell ref="Q105:Q114"/>
    <mergeCell ref="R105:R114"/>
    <mergeCell ref="S105:S114"/>
    <mergeCell ref="T105:T114"/>
    <mergeCell ref="U105:U114"/>
    <mergeCell ref="V105:V114"/>
    <mergeCell ref="B95:B104"/>
    <mergeCell ref="L95:L104"/>
    <mergeCell ref="M95:M104"/>
    <mergeCell ref="Q95:Q104"/>
    <mergeCell ref="R95:R104"/>
    <mergeCell ref="S95:S104"/>
    <mergeCell ref="N95:N104"/>
    <mergeCell ref="O95:O104"/>
    <mergeCell ref="V76:V85"/>
    <mergeCell ref="P115:P123"/>
    <mergeCell ref="Q115:Q123"/>
    <mergeCell ref="R115:R123"/>
    <mergeCell ref="S115:S123"/>
    <mergeCell ref="T95:T104"/>
    <mergeCell ref="U95:U104"/>
    <mergeCell ref="V95:V104"/>
    <mergeCell ref="P95:P104"/>
    <mergeCell ref="W76:W85"/>
    <mergeCell ref="B86:B94"/>
    <mergeCell ref="L86:L94"/>
    <mergeCell ref="M86:M94"/>
    <mergeCell ref="N86:N94"/>
    <mergeCell ref="O86:O94"/>
    <mergeCell ref="P86:P94"/>
    <mergeCell ref="W86:W94"/>
    <mergeCell ref="Q86:Q94"/>
    <mergeCell ref="R86:R94"/>
    <mergeCell ref="S86:S94"/>
    <mergeCell ref="T86:T94"/>
    <mergeCell ref="U86:U94"/>
    <mergeCell ref="V86:V94"/>
    <mergeCell ref="B76:B85"/>
    <mergeCell ref="L76:L85"/>
    <mergeCell ref="M76:M85"/>
    <mergeCell ref="N76:N85"/>
    <mergeCell ref="O76:O85"/>
    <mergeCell ref="P76:P85"/>
    <mergeCell ref="Q76:Q85"/>
    <mergeCell ref="R76:R85"/>
    <mergeCell ref="W95:W104"/>
    <mergeCell ref="Q38:Q47"/>
    <mergeCell ref="R38:R47"/>
    <mergeCell ref="S38:S47"/>
    <mergeCell ref="S76:S85"/>
    <mergeCell ref="T76:T85"/>
    <mergeCell ref="T57:T65"/>
    <mergeCell ref="U57:U65"/>
    <mergeCell ref="V57:V65"/>
    <mergeCell ref="W57:W65"/>
    <mergeCell ref="B66:B75"/>
    <mergeCell ref="L66:L75"/>
    <mergeCell ref="M66:M75"/>
    <mergeCell ref="N66:N75"/>
    <mergeCell ref="O66:O75"/>
    <mergeCell ref="P66:P75"/>
    <mergeCell ref="W66:W75"/>
    <mergeCell ref="Q66:Q75"/>
    <mergeCell ref="R66:R75"/>
    <mergeCell ref="S66:S75"/>
    <mergeCell ref="T66:T75"/>
    <mergeCell ref="U66:U75"/>
    <mergeCell ref="V66:V75"/>
    <mergeCell ref="B57:B65"/>
    <mergeCell ref="L57:L65"/>
    <mergeCell ref="M57:M65"/>
    <mergeCell ref="N57:N65"/>
    <mergeCell ref="O57:O65"/>
    <mergeCell ref="P57:P65"/>
    <mergeCell ref="Q57:Q65"/>
    <mergeCell ref="R57:R65"/>
    <mergeCell ref="S57:S65"/>
    <mergeCell ref="U76:U85"/>
    <mergeCell ref="Q16:Q26"/>
    <mergeCell ref="R16:R26"/>
    <mergeCell ref="S16:S26"/>
    <mergeCell ref="Q5:Q15"/>
    <mergeCell ref="R5:R15"/>
    <mergeCell ref="S5:S15"/>
    <mergeCell ref="T5:T15"/>
    <mergeCell ref="U5:U15"/>
    <mergeCell ref="V5:V15"/>
    <mergeCell ref="B5:B15"/>
    <mergeCell ref="T38:T47"/>
    <mergeCell ref="U38:U47"/>
    <mergeCell ref="V38:V47"/>
    <mergeCell ref="W38:W47"/>
    <mergeCell ref="B48:B56"/>
    <mergeCell ref="L48:L56"/>
    <mergeCell ref="M48:M56"/>
    <mergeCell ref="N48:N56"/>
    <mergeCell ref="O48:O56"/>
    <mergeCell ref="P48:P56"/>
    <mergeCell ref="W48:W56"/>
    <mergeCell ref="Q48:Q56"/>
    <mergeCell ref="R48:R56"/>
    <mergeCell ref="S48:S56"/>
    <mergeCell ref="T48:T56"/>
    <mergeCell ref="U48:U56"/>
    <mergeCell ref="V48:V56"/>
    <mergeCell ref="B38:B47"/>
    <mergeCell ref="L38:L47"/>
    <mergeCell ref="M38:M47"/>
    <mergeCell ref="N38:N47"/>
    <mergeCell ref="O38:O47"/>
    <mergeCell ref="T16:T26"/>
    <mergeCell ref="U16:U26"/>
    <mergeCell ref="Q2:W2"/>
    <mergeCell ref="Q3:R3"/>
    <mergeCell ref="S3:T3"/>
    <mergeCell ref="U3:V3"/>
    <mergeCell ref="W3:W4"/>
    <mergeCell ref="J2:J4"/>
    <mergeCell ref="H2:H4"/>
    <mergeCell ref="I2:I4"/>
    <mergeCell ref="L2:L4"/>
    <mergeCell ref="M2:M4"/>
    <mergeCell ref="N2:N4"/>
    <mergeCell ref="K2:K4"/>
    <mergeCell ref="V16:V26"/>
    <mergeCell ref="W16:W26"/>
    <mergeCell ref="B27:B37"/>
    <mergeCell ref="L27:L37"/>
    <mergeCell ref="M27:M37"/>
    <mergeCell ref="N27:N37"/>
    <mergeCell ref="O27:O37"/>
    <mergeCell ref="P27:P37"/>
    <mergeCell ref="W27:W37"/>
    <mergeCell ref="Q27:Q37"/>
    <mergeCell ref="R27:R37"/>
    <mergeCell ref="S27:S37"/>
    <mergeCell ref="T27:T37"/>
    <mergeCell ref="U27:U37"/>
    <mergeCell ref="V27:V37"/>
    <mergeCell ref="W5:W15"/>
    <mergeCell ref="B16:B26"/>
    <mergeCell ref="L16:L26"/>
    <mergeCell ref="B2:B4"/>
    <mergeCell ref="C2:C4"/>
    <mergeCell ref="D2:D4"/>
    <mergeCell ref="E2:E4"/>
    <mergeCell ref="F2:F4"/>
    <mergeCell ref="G2:G4"/>
    <mergeCell ref="O2:O4"/>
    <mergeCell ref="P2:P4"/>
    <mergeCell ref="P38:P47"/>
    <mergeCell ref="B183:B199"/>
    <mergeCell ref="L183:L199"/>
    <mergeCell ref="M183:M199"/>
    <mergeCell ref="N183:N199"/>
    <mergeCell ref="O183:O199"/>
    <mergeCell ref="B200:B204"/>
    <mergeCell ref="L200:L204"/>
    <mergeCell ref="M200:M204"/>
    <mergeCell ref="N200:N204"/>
    <mergeCell ref="O200:O204"/>
    <mergeCell ref="P183:P199"/>
    <mergeCell ref="P200:P204"/>
    <mergeCell ref="L5:L15"/>
    <mergeCell ref="M5:M15"/>
    <mergeCell ref="N5:N15"/>
    <mergeCell ref="O5:O15"/>
    <mergeCell ref="P5:P15"/>
    <mergeCell ref="M16:M26"/>
    <mergeCell ref="N16:N26"/>
    <mergeCell ref="O16:O26"/>
    <mergeCell ref="P16:P26"/>
    <mergeCell ref="B105:B114"/>
    <mergeCell ref="L105:L114"/>
  </mergeCells>
  <conditionalFormatting sqref="L5:L516">
    <cfRule type="cellIs" dxfId="106" priority="1" operator="greaterThan">
      <formula>0.39</formula>
    </cfRule>
  </conditionalFormatting>
  <pageMargins left="0.7" right="0.7" top="0.75" bottom="0.75" header="0.3" footer="0.3"/>
  <pageSetup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A54"/>
  <sheetViews>
    <sheetView topLeftCell="S1" zoomScale="70" zoomScaleNormal="70" workbookViewId="0">
      <selection activeCell="V3" sqref="V3"/>
    </sheetView>
  </sheetViews>
  <sheetFormatPr defaultRowHeight="15"/>
  <cols>
    <col min="2" max="2" width="15" customWidth="1"/>
    <col min="3" max="3" width="16.7109375" customWidth="1"/>
    <col min="4" max="4" width="20.28515625" customWidth="1"/>
    <col min="5" max="5" width="15" customWidth="1"/>
    <col min="6" max="6" width="17.28515625" customWidth="1"/>
    <col min="7" max="7" width="20.42578125" customWidth="1"/>
    <col min="8" max="8" width="15" customWidth="1"/>
    <col min="9" max="9" width="16.7109375" customWidth="1"/>
    <col min="10" max="10" width="20.28515625" customWidth="1"/>
    <col min="11" max="12" width="15" customWidth="1"/>
    <col min="16" max="16" width="8.42578125" customWidth="1"/>
    <col min="17" max="17" width="27.28515625" customWidth="1"/>
    <col min="18" max="18" width="40.5703125" customWidth="1"/>
    <col min="19" max="20" width="37.5703125" customWidth="1"/>
    <col min="21" max="21" width="53.7109375" customWidth="1"/>
    <col min="22" max="22" width="42.28515625" customWidth="1"/>
    <col min="23" max="23" width="29.5703125" customWidth="1"/>
    <col min="24" max="25" width="21.140625" customWidth="1"/>
    <col min="26" max="27" width="25.28515625" customWidth="1"/>
  </cols>
  <sheetData>
    <row r="1" spans="2:27" ht="14.25" customHeight="1" thickBot="1"/>
    <row r="2" spans="2:27" ht="31.5" customHeight="1" thickBot="1">
      <c r="B2" s="202" t="s">
        <v>1269</v>
      </c>
      <c r="C2" s="203" t="s">
        <v>129</v>
      </c>
      <c r="D2" s="203" t="s">
        <v>124</v>
      </c>
      <c r="E2" s="203" t="s">
        <v>1270</v>
      </c>
      <c r="F2" s="203" t="s">
        <v>128</v>
      </c>
      <c r="G2" s="203" t="s">
        <v>125</v>
      </c>
      <c r="H2" s="203" t="s">
        <v>131</v>
      </c>
      <c r="I2" s="203" t="s">
        <v>127</v>
      </c>
      <c r="J2" s="203" t="s">
        <v>126</v>
      </c>
      <c r="K2" s="203" t="s">
        <v>130</v>
      </c>
      <c r="L2" s="204" t="s">
        <v>10</v>
      </c>
      <c r="P2" s="202" t="s">
        <v>1269</v>
      </c>
      <c r="Q2" s="205" t="s">
        <v>1271</v>
      </c>
      <c r="R2" s="205" t="s">
        <v>1272</v>
      </c>
      <c r="S2" s="205" t="s">
        <v>1273</v>
      </c>
      <c r="T2" s="205" t="s">
        <v>1274</v>
      </c>
      <c r="U2" s="205" t="s">
        <v>1275</v>
      </c>
      <c r="V2" s="205" t="s">
        <v>1276</v>
      </c>
      <c r="W2" s="206" t="s">
        <v>1277</v>
      </c>
      <c r="X2" s="249" t="s">
        <v>1310</v>
      </c>
      <c r="Y2" s="250" t="s">
        <v>1311</v>
      </c>
      <c r="Z2" s="250" t="s">
        <v>1312</v>
      </c>
      <c r="AA2" s="250" t="s">
        <v>1313</v>
      </c>
    </row>
    <row r="3" spans="2:27">
      <c r="B3" s="219" t="s">
        <v>282</v>
      </c>
      <c r="C3" s="220">
        <f>VLOOKUP($B3,'Espessura do Rejeito'!$B$5:$W$516,16,FALSE)</f>
        <v>0.27</v>
      </c>
      <c r="D3" s="220">
        <f>VLOOKUP($B3,'Espessura do Rejeito'!$B$5:$W$516,17,FALSE)</f>
        <v>1.33</v>
      </c>
      <c r="E3" s="220">
        <f>IF(AND(C3="-",D3="-"),"-",AVERAGE(C3:D3))</f>
        <v>0.8</v>
      </c>
      <c r="F3" s="220">
        <f>VLOOKUP($B3,'Espessura do Rejeito'!$B$5:$W$516,18,FALSE)</f>
        <v>0.71</v>
      </c>
      <c r="G3" s="220">
        <f>VLOOKUP($B3,'Espessura do Rejeito'!$B$5:$W$516,19,FALSE)</f>
        <v>1.1233333333333333</v>
      </c>
      <c r="H3" s="220">
        <f>IF(AND(F3="-",G3="-"),"-",AVERAGE(F3:G3))</f>
        <v>0.91666666666666663</v>
      </c>
      <c r="I3" s="220">
        <f>VLOOKUP($B3,'Espessura do Rejeito'!$B$5:$W$516,20,FALSE)</f>
        <v>0.61</v>
      </c>
      <c r="J3" s="220">
        <f>VLOOKUP($B3,'Espessura do Rejeito'!$B$5:$W$516,21,FALSE)</f>
        <v>1.03</v>
      </c>
      <c r="K3" s="220">
        <f>IF(AND(I3="-",J3="-"),"-",AVERAGE(I3:J3))</f>
        <v>0.82000000000000006</v>
      </c>
      <c r="L3" s="220">
        <f>VLOOKUP($B3,'Espessura do Rejeito'!$B$5:$W$516,22,FALSE)</f>
        <v>1.1766666666666667</v>
      </c>
      <c r="N3" s="151"/>
      <c r="P3" s="219" t="s">
        <v>282</v>
      </c>
      <c r="Q3" s="207">
        <f>VLOOKUP($P3,'Espessura do Rejeito'!$B$5:$O$516,11,FALSE)</f>
        <v>0.18333333333333335</v>
      </c>
      <c r="R3" s="207">
        <f>VLOOKUP($P3,'Espessura do Rejeito'!$B$5:$O$516,12,FALSE)</f>
        <v>0.99333333333333351</v>
      </c>
      <c r="S3" s="207">
        <f>IF(AND(Q3="-",R3="-"),"-",SUM(Q3:R3))</f>
        <v>1.1766666666666667</v>
      </c>
      <c r="T3" s="207">
        <f>_xlfn.MINIFS('Espessura do Rejeito'!$H$5:$H$516,'Espessura do Rejeito'!$A$5:$A$516,P3)</f>
        <v>0.27</v>
      </c>
      <c r="U3" s="207">
        <f>VLOOKUP(P3,'Espessura do Rejeito'!$B$5:$O$516,14,FALSE)</f>
        <v>0.91500000000000004</v>
      </c>
      <c r="V3" s="207">
        <f>_xlfn.MAXIFS('Espessura do Rejeito'!$H$5:$H$516,'Espessura do Rejeito'!$A$5:$A$516,P3)</f>
        <v>1.5</v>
      </c>
      <c r="W3" s="256">
        <f>VLOOKUP(P3,'Espessura do Rejeito'!$B$5:$W$516,15,FALSE)</f>
        <v>0.98636363636363622</v>
      </c>
      <c r="X3" s="257">
        <f>IF((Q3="-"),"-",_xlfn.MINIFS('Espessura do Rejeito'!$F$5:$F$516,'Espessura do Rejeito'!$A$5:$A$516,'Gráficos Espessura'!P3))</f>
        <v>0.15</v>
      </c>
      <c r="Y3" s="257">
        <f>IF((Q3="-"),"-",_xlfn.MAXIFS('Espessura do Rejeito'!$F$5:$F$516,'Espessura do Rejeito'!$A$5:$A$516,'Gráficos Espessura'!P3))</f>
        <v>0.23</v>
      </c>
      <c r="Z3" s="257">
        <f>IF((R3="-"),"-",_xlfn.MINIFS('Espessura do Rejeito'!$G$5:$G$516,'Espessura do Rejeito'!$A$5:$A$516,'Gráficos Espessura'!P3))</f>
        <v>0.88</v>
      </c>
      <c r="AA3" s="257">
        <f>IF((R3="-"),"-",_xlfn.MAXIFS('Espessura do Rejeito'!$G$5:$G$516,'Espessura do Rejeito'!$A$5:$A$516,'Gráficos Espessura'!P3))</f>
        <v>1.07</v>
      </c>
    </row>
    <row r="4" spans="2:27" ht="15" customHeight="1">
      <c r="B4" s="208" t="s">
        <v>294</v>
      </c>
      <c r="C4" s="220">
        <f>VLOOKUP($B4,'Espessura do Rejeito'!$B$5:$W$516,16,FALSE)</f>
        <v>0.53</v>
      </c>
      <c r="D4" s="220">
        <f>VLOOKUP($B4,'Espessura do Rejeito'!$B$5:$W$516,17,FALSE)</f>
        <v>0.14000000000000001</v>
      </c>
      <c r="E4" s="220">
        <f t="shared" ref="E4:E54" si="0">IF(AND(C4="-",D4="-"),"-",AVERAGE(C4:D4))</f>
        <v>0.33500000000000002</v>
      </c>
      <c r="F4" s="220">
        <f>VLOOKUP($B4,'Espessura do Rejeito'!$B$5:$W$516,18,FALSE)</f>
        <v>0.82333333333333336</v>
      </c>
      <c r="G4" s="220">
        <f>VLOOKUP($B4,'Espessura do Rejeito'!$B$5:$W$516,19,FALSE)</f>
        <v>1.27</v>
      </c>
      <c r="H4" s="220">
        <f t="shared" ref="H4:H54" si="1">IF(AND(F4="-",G4="-"),"-",AVERAGE(F4:G4))</f>
        <v>1.0466666666666666</v>
      </c>
      <c r="I4" s="220">
        <f>VLOOKUP($B4,'Espessura do Rejeito'!$B$5:$W$516,20,FALSE)</f>
        <v>0.61</v>
      </c>
      <c r="J4" s="220">
        <f>VLOOKUP($B4,'Espessura do Rejeito'!$B$5:$W$516,21,FALSE)</f>
        <v>0.69</v>
      </c>
      <c r="K4" s="220">
        <f t="shared" ref="K4:K54" si="2">IF(AND(I4="-",J4="-"),"-",AVERAGE(I4:J4))</f>
        <v>0.64999999999999991</v>
      </c>
      <c r="L4" s="220">
        <f>VLOOKUP($B4,'Espessura do Rejeito'!$B$5:$W$516,22,FALSE)</f>
        <v>0.76333333333333331</v>
      </c>
      <c r="P4" s="208" t="s">
        <v>294</v>
      </c>
      <c r="Q4" s="207">
        <f>VLOOKUP($P4,'Espessura do Rejeito'!$B$5:$O$516,11,FALSE)</f>
        <v>0.70666666666666667</v>
      </c>
      <c r="R4" s="207">
        <f>VLOOKUP($P4,'Espessura do Rejeito'!$B$5:$O$516,12,FALSE)</f>
        <v>5.6666666666666671E-2</v>
      </c>
      <c r="S4" s="207">
        <f t="shared" ref="S4:S54" si="3">IF(AND(Q4="-",R4="-"),"-",SUM(Q4:R4))</f>
        <v>0.76333333333333331</v>
      </c>
      <c r="T4" s="207">
        <f>_xlfn.MINIFS('Espessura do Rejeito'!$H$5:$H$516,'Espessura do Rejeito'!$A$5:$A$516,P4)</f>
        <v>0.14000000000000001</v>
      </c>
      <c r="U4" s="207">
        <f>VLOOKUP(P4,'Espessura do Rejeito'!$B$5:$O$516,14,FALSE)</f>
        <v>0.71375</v>
      </c>
      <c r="V4" s="207">
        <f>_xlfn.MAXIFS('Espessura do Rejeito'!$H$5:$H$516,'Espessura do Rejeito'!$A$5:$A$516,P4)</f>
        <v>1.27</v>
      </c>
      <c r="W4" s="256">
        <f>VLOOKUP(P4,'Espessura do Rejeito'!$B$5:$W$516,15,FALSE)</f>
        <v>0.72727272727272729</v>
      </c>
      <c r="X4" s="257">
        <f>IF((Q4="-"),"-",_xlfn.MINIFS('Espessura do Rejeito'!$F$5:$F$516,'Espessura do Rejeito'!$A$5:$A$516,'Gráficos Espessura'!P4))</f>
        <v>0.4</v>
      </c>
      <c r="Y4" s="257">
        <f>IF((Q4="-"),"-",_xlfn.MAXIFS('Espessura do Rejeito'!$F$5:$F$516,'Espessura do Rejeito'!$A$5:$A$516,'Gráficos Espessura'!P4))</f>
        <v>1.05</v>
      </c>
      <c r="Z4" s="257">
        <f>IF((R4="-"),"-",_xlfn.MINIFS('Espessura do Rejeito'!$G$5:$G$516,'Espessura do Rejeito'!$A$5:$A$516,'Gráficos Espessura'!P4))</f>
        <v>0</v>
      </c>
      <c r="AA4" s="257">
        <f>IF((R4="-"),"-",_xlfn.MAXIFS('Espessura do Rejeito'!$G$5:$G$516,'Espessura do Rejeito'!$A$5:$A$516,'Gráficos Espessura'!P4))</f>
        <v>0.17</v>
      </c>
    </row>
    <row r="5" spans="2:27">
      <c r="B5" s="208" t="s">
        <v>306</v>
      </c>
      <c r="C5" s="220">
        <f>VLOOKUP($B5,'Espessura do Rejeito'!$B$5:$W$516,16,FALSE)</f>
        <v>0.35</v>
      </c>
      <c r="D5" s="220">
        <f>VLOOKUP($B5,'Espessura do Rejeito'!$B$5:$W$516,17,FALSE)</f>
        <v>0.37</v>
      </c>
      <c r="E5" s="220">
        <f t="shared" si="0"/>
        <v>0.36</v>
      </c>
      <c r="F5" s="220">
        <f>VLOOKUP($B5,'Espessura do Rejeito'!$B$5:$W$516,18,FALSE)</f>
        <v>1.1666666666666667</v>
      </c>
      <c r="G5" s="220">
        <f>VLOOKUP($B5,'Espessura do Rejeito'!$B$5:$W$516,19,FALSE)</f>
        <v>0.5</v>
      </c>
      <c r="H5" s="220">
        <f t="shared" si="1"/>
        <v>0.83333333333333337</v>
      </c>
      <c r="I5" s="220">
        <f>VLOOKUP($B5,'Espessura do Rejeito'!$B$5:$W$516,20,FALSE)</f>
        <v>0.8</v>
      </c>
      <c r="J5" s="220">
        <f>VLOOKUP($B5,'Espessura do Rejeito'!$B$5:$W$516,21,FALSE)</f>
        <v>0.95</v>
      </c>
      <c r="K5" s="220">
        <f t="shared" si="2"/>
        <v>0.875</v>
      </c>
      <c r="L5" s="220">
        <f>VLOOKUP($B5,'Espessura do Rejeito'!$B$5:$W$516,22,FALSE)</f>
        <v>1.0599999999999998</v>
      </c>
      <c r="P5" s="208" t="s">
        <v>306</v>
      </c>
      <c r="Q5" s="207">
        <f>VLOOKUP($P5,'Espessura do Rejeito'!$B$5:$O$516,11,FALSE)</f>
        <v>0.39666666666666667</v>
      </c>
      <c r="R5" s="207">
        <f>VLOOKUP($P5,'Espessura do Rejeito'!$B$5:$O$516,12,FALSE)</f>
        <v>0.66333333333333322</v>
      </c>
      <c r="S5" s="207">
        <f t="shared" si="3"/>
        <v>1.0599999999999998</v>
      </c>
      <c r="T5" s="207">
        <f>_xlfn.MINIFS('Espessura do Rejeito'!$H$5:$H$516,'Espessura do Rejeito'!$A$5:$A$516,P5)</f>
        <v>0.35</v>
      </c>
      <c r="U5" s="207">
        <f>VLOOKUP(P5,'Espessura do Rejeito'!$B$5:$O$516,14,FALSE)</f>
        <v>0.80874999999999997</v>
      </c>
      <c r="V5" s="207">
        <f>_xlfn.MAXIFS('Espessura do Rejeito'!$H$5:$H$516,'Espessura do Rejeito'!$A$5:$A$516,P5)</f>
        <v>1.6</v>
      </c>
      <c r="W5" s="256">
        <f>VLOOKUP(P5,'Espessura do Rejeito'!$B$5:$W$516,15,FALSE)</f>
        <v>0.87727272727272732</v>
      </c>
      <c r="X5" s="257">
        <f>IF((Q5="-"),"-",_xlfn.MINIFS('Espessura do Rejeito'!$F$5:$F$516,'Espessura do Rejeito'!$A$5:$A$516,'Gráficos Espessura'!P5))</f>
        <v>0</v>
      </c>
      <c r="Y5" s="257">
        <f>IF((Q5="-"),"-",_xlfn.MAXIFS('Espessura do Rejeito'!$F$5:$F$516,'Espessura do Rejeito'!$A$5:$A$516,'Gráficos Espessura'!P5))</f>
        <v>0.97</v>
      </c>
      <c r="Z5" s="257">
        <f>IF((R5="-"),"-",_xlfn.MINIFS('Espessura do Rejeito'!$G$5:$G$516,'Espessura do Rejeito'!$A$5:$A$516,'Gráficos Espessura'!P5))</f>
        <v>0</v>
      </c>
      <c r="AA5" s="257">
        <f>IF((R5="-"),"-",_xlfn.MAXIFS('Espessura do Rejeito'!$G$5:$G$516,'Espessura do Rejeito'!$A$5:$A$516,'Gráficos Espessura'!P5))</f>
        <v>1.39</v>
      </c>
    </row>
    <row r="6" spans="2:27">
      <c r="B6" s="208" t="s">
        <v>318</v>
      </c>
      <c r="C6" s="220">
        <f>VLOOKUP($B6,'Espessura do Rejeito'!$B$5:$W$516,16,FALSE)</f>
        <v>0.43</v>
      </c>
      <c r="D6" s="220">
        <f>VLOOKUP($B6,'Espessura do Rejeito'!$B$5:$W$516,17,FALSE)</f>
        <v>0.56000000000000005</v>
      </c>
      <c r="E6" s="220">
        <f t="shared" si="0"/>
        <v>0.495</v>
      </c>
      <c r="F6" s="220">
        <f>VLOOKUP($B6,'Espessura do Rejeito'!$B$5:$W$516,18,FALSE)</f>
        <v>1.3</v>
      </c>
      <c r="G6" s="220">
        <f>VLOOKUP($B6,'Espessura do Rejeito'!$B$5:$W$516,19,FALSE)</f>
        <v>2.04</v>
      </c>
      <c r="H6" s="220">
        <f t="shared" si="1"/>
        <v>1.67</v>
      </c>
      <c r="I6" s="220">
        <f>VLOOKUP($B6,'Espessura do Rejeito'!$B$5:$W$516,20,FALSE)</f>
        <v>0.66</v>
      </c>
      <c r="J6" s="220">
        <f>VLOOKUP($B6,'Espessura do Rejeito'!$B$5:$W$516,21,FALSE)</f>
        <v>0.54</v>
      </c>
      <c r="K6" s="220">
        <f t="shared" si="2"/>
        <v>0.60000000000000009</v>
      </c>
      <c r="L6" s="220">
        <f>VLOOKUP($B6,'Espessura do Rejeito'!$B$5:$W$516,22,FALSE)</f>
        <v>0.66666666666666663</v>
      </c>
      <c r="P6" s="208" t="s">
        <v>318</v>
      </c>
      <c r="Q6" s="207">
        <f>VLOOKUP($P6,'Espessura do Rejeito'!$B$5:$O$516,11,FALSE)</f>
        <v>0.23333333333333331</v>
      </c>
      <c r="R6" s="207">
        <f>VLOOKUP($P6,'Espessura do Rejeito'!$B$5:$O$516,12,FALSE)</f>
        <v>0.43333333333333335</v>
      </c>
      <c r="S6" s="207">
        <f t="shared" si="3"/>
        <v>0.66666666666666663</v>
      </c>
      <c r="T6" s="207">
        <f>_xlfn.MINIFS('Espessura do Rejeito'!$H$5:$H$516,'Espessura do Rejeito'!$A$5:$A$516,P6)</f>
        <v>0.43</v>
      </c>
      <c r="U6" s="207">
        <f>VLOOKUP(P6,'Espessura do Rejeito'!$B$5:$O$516,14,FALSE)</f>
        <v>1.0814285714285714</v>
      </c>
      <c r="V6" s="207">
        <f>_xlfn.MAXIFS('Espessura do Rejeito'!$H$5:$H$516,'Espessura do Rejeito'!$A$5:$A$516,P6)</f>
        <v>3.58</v>
      </c>
      <c r="W6" s="256">
        <f>VLOOKUP(P6,'Espessura do Rejeito'!$B$5:$W$516,15,FALSE)</f>
        <v>0.95700000000000007</v>
      </c>
      <c r="X6" s="257">
        <f>IF((Q6="-"),"-",_xlfn.MINIFS('Espessura do Rejeito'!$F$5:$F$516,'Espessura do Rejeito'!$A$5:$A$516,'Gráficos Espessura'!P6))</f>
        <v>0</v>
      </c>
      <c r="Y6" s="257">
        <f>IF((Q6="-"),"-",_xlfn.MAXIFS('Espessura do Rejeito'!$F$5:$F$516,'Espessura do Rejeito'!$A$5:$A$516,'Gráficos Espessura'!P6))</f>
        <v>0.4</v>
      </c>
      <c r="Z6" s="257">
        <f>IF((R6="-"),"-",_xlfn.MINIFS('Espessura do Rejeito'!$G$5:$G$516,'Espessura do Rejeito'!$A$5:$A$516,'Gráficos Espessura'!P6))</f>
        <v>0.4</v>
      </c>
      <c r="AA6" s="257">
        <f>IF((R6="-"),"-",_xlfn.MAXIFS('Espessura do Rejeito'!$G$5:$G$516,'Espessura do Rejeito'!$A$5:$A$516,'Gráficos Espessura'!P6))</f>
        <v>0.5</v>
      </c>
    </row>
    <row r="7" spans="2:27">
      <c r="B7" s="208" t="s">
        <v>330</v>
      </c>
      <c r="C7" s="220">
        <f>VLOOKUP($B7,'Espessura do Rejeito'!$B$5:$W$516,16,FALSE)</f>
        <v>0.44</v>
      </c>
      <c r="D7" s="220">
        <f>VLOOKUP($B7,'Espessura do Rejeito'!$B$5:$W$516,17,FALSE)</f>
        <v>0.23</v>
      </c>
      <c r="E7" s="220">
        <f t="shared" si="0"/>
        <v>0.33500000000000002</v>
      </c>
      <c r="F7" s="220" t="str">
        <f>VLOOKUP($B7,'Espessura do Rejeito'!$B$5:$W$516,18,FALSE)</f>
        <v>-</v>
      </c>
      <c r="G7" s="220">
        <f>VLOOKUP($B7,'Espessura do Rejeito'!$B$5:$W$516,19,FALSE)</f>
        <v>0.46499999999999997</v>
      </c>
      <c r="H7" s="220">
        <f t="shared" si="1"/>
        <v>0.46499999999999997</v>
      </c>
      <c r="I7" s="220">
        <f>VLOOKUP($B7,'Espessura do Rejeito'!$B$5:$W$516,20,FALSE)</f>
        <v>0.56000000000000005</v>
      </c>
      <c r="J7" s="220">
        <f>VLOOKUP($B7,'Espessura do Rejeito'!$B$5:$W$516,21,FALSE)</f>
        <v>1.27</v>
      </c>
      <c r="K7" s="220">
        <f t="shared" si="2"/>
        <v>0.91500000000000004</v>
      </c>
      <c r="L7" s="220">
        <f>VLOOKUP($B7,'Espessura do Rejeito'!$B$5:$W$516,22,FALSE)</f>
        <v>0.50666666666666671</v>
      </c>
      <c r="P7" s="208" t="s">
        <v>330</v>
      </c>
      <c r="Q7" s="207">
        <f>VLOOKUP($P7,'Espessura do Rejeito'!$B$5:$O$516,11,FALSE)</f>
        <v>0.33333333333333331</v>
      </c>
      <c r="R7" s="207">
        <f>VLOOKUP($P7,'Espessura do Rejeito'!$B$5:$O$516,12,FALSE)</f>
        <v>0.17333333333333334</v>
      </c>
      <c r="S7" s="207">
        <f t="shared" si="3"/>
        <v>0.5066666666666666</v>
      </c>
      <c r="T7" s="207">
        <f>_xlfn.MINIFS('Espessura do Rejeito'!$H$5:$H$516,'Espessura do Rejeito'!$A$5:$A$516,P7)</f>
        <v>0.23</v>
      </c>
      <c r="U7" s="207">
        <f>VLOOKUP(P7,'Espessura do Rejeito'!$B$5:$O$516,14,FALSE)</f>
        <v>0.57166666666666666</v>
      </c>
      <c r="V7" s="207">
        <f>_xlfn.MAXIFS('Espessura do Rejeito'!$H$5:$H$516,'Espessura do Rejeito'!$A$5:$A$516,P7)</f>
        <v>1.27</v>
      </c>
      <c r="W7" s="256">
        <f>VLOOKUP(P7,'Espessura do Rejeito'!$B$5:$W$516,15,FALSE)</f>
        <v>0.55000000000000004</v>
      </c>
      <c r="X7" s="257">
        <f>IF((Q7="-"),"-",_xlfn.MINIFS('Espessura do Rejeito'!$F$5:$F$516,'Espessura do Rejeito'!$A$5:$A$516,'Gráficos Espessura'!P7))</f>
        <v>0.13</v>
      </c>
      <c r="Y7" s="257">
        <f>IF((Q7="-"),"-",_xlfn.MAXIFS('Espessura do Rejeito'!$F$5:$F$516,'Espessura do Rejeito'!$A$5:$A$516,'Gráficos Espessura'!P7))</f>
        <v>0.66</v>
      </c>
      <c r="Z7" s="257">
        <f>IF((R7="-"),"-",_xlfn.MINIFS('Espessura do Rejeito'!$G$5:$G$516,'Espessura do Rejeito'!$A$5:$A$516,'Gráficos Espessura'!P7))</f>
        <v>0</v>
      </c>
      <c r="AA7" s="257">
        <f>IF((R7="-"),"-",_xlfn.MAXIFS('Espessura do Rejeito'!$G$5:$G$516,'Espessura do Rejeito'!$A$5:$A$516,'Gráficos Espessura'!P7))</f>
        <v>0.52</v>
      </c>
    </row>
    <row r="8" spans="2:27">
      <c r="B8" s="208" t="s">
        <v>341</v>
      </c>
      <c r="C8" s="220">
        <f>VLOOKUP($B8,'Espessura do Rejeito'!$B$5:$W$516,16,FALSE)</f>
        <v>0.3</v>
      </c>
      <c r="D8" s="220">
        <f>VLOOKUP($B8,'Espessura do Rejeito'!$B$5:$W$516,17,FALSE)</f>
        <v>0.25</v>
      </c>
      <c r="E8" s="220">
        <f t="shared" si="0"/>
        <v>0.27500000000000002</v>
      </c>
      <c r="F8" s="220">
        <f>VLOOKUP($B8,'Espessura do Rejeito'!$B$5:$W$516,18,FALSE)</f>
        <v>0.55000000000000004</v>
      </c>
      <c r="G8" s="220">
        <f>VLOOKUP($B8,'Espessura do Rejeito'!$B$5:$W$516,19,FALSE)</f>
        <v>0.2</v>
      </c>
      <c r="H8" s="220">
        <f t="shared" si="1"/>
        <v>0.375</v>
      </c>
      <c r="I8" s="220">
        <f>VLOOKUP($B8,'Espessura do Rejeito'!$B$5:$W$516,20,FALSE)</f>
        <v>0.3</v>
      </c>
      <c r="J8" s="220">
        <f>VLOOKUP($B8,'Espessura do Rejeito'!$B$5:$W$516,21,FALSE)</f>
        <v>0.4</v>
      </c>
      <c r="K8" s="220">
        <f t="shared" si="2"/>
        <v>0.35</v>
      </c>
      <c r="L8" s="220">
        <f>VLOOKUP($B8,'Espessura do Rejeito'!$B$5:$W$516,22,FALSE)</f>
        <v>0.78000000000000014</v>
      </c>
      <c r="P8" s="208" t="s">
        <v>341</v>
      </c>
      <c r="Q8" s="207">
        <f>VLOOKUP($P8,'Espessura do Rejeito'!$B$5:$O$516,11,FALSE)</f>
        <v>0.66333333333333344</v>
      </c>
      <c r="R8" s="207">
        <f>VLOOKUP($P8,'Espessura do Rejeito'!$B$5:$O$516,12,FALSE)</f>
        <v>0.11666666666666665</v>
      </c>
      <c r="S8" s="207">
        <f t="shared" si="3"/>
        <v>0.78000000000000014</v>
      </c>
      <c r="T8" s="207">
        <f>_xlfn.MINIFS('Espessura do Rejeito'!$H$5:$H$516,'Espessura do Rejeito'!$A$5:$A$516,P8)</f>
        <v>0.2</v>
      </c>
      <c r="U8" s="207">
        <f>VLOOKUP(P8,'Espessura do Rejeito'!$B$5:$O$516,14,FALSE)</f>
        <v>0.33333333333333331</v>
      </c>
      <c r="V8" s="207">
        <f>_xlfn.MAXIFS('Espessura do Rejeito'!$H$5:$H$516,'Espessura do Rejeito'!$A$5:$A$516,P8)</f>
        <v>0.55000000000000004</v>
      </c>
      <c r="W8" s="256">
        <f>VLOOKUP(P8,'Espessura do Rejeito'!$B$5:$W$516,15,FALSE)</f>
        <v>0.48222222222222222</v>
      </c>
      <c r="X8" s="257">
        <f>IF((Q8="-"),"-",_xlfn.MINIFS('Espessura do Rejeito'!$F$5:$F$516,'Espessura do Rejeito'!$A$5:$A$516,'Gráficos Espessura'!P8))</f>
        <v>0.28000000000000003</v>
      </c>
      <c r="Y8" s="257">
        <f>IF((Q8="-"),"-",_xlfn.MAXIFS('Espessura do Rejeito'!$F$5:$F$516,'Espessura do Rejeito'!$A$5:$A$516,'Gráficos Espessura'!P8))</f>
        <v>0.9</v>
      </c>
      <c r="Z8" s="257">
        <f>IF((R8="-"),"-",_xlfn.MINIFS('Espessura do Rejeito'!$G$5:$G$516,'Espessura do Rejeito'!$A$5:$A$516,'Gráficos Espessura'!P8))</f>
        <v>0</v>
      </c>
      <c r="AA8" s="257">
        <f>IF((R8="-"),"-",_xlfn.MAXIFS('Espessura do Rejeito'!$G$5:$G$516,'Espessura do Rejeito'!$A$5:$A$516,'Gráficos Espessura'!P8))</f>
        <v>0.35</v>
      </c>
    </row>
    <row r="9" spans="2:27">
      <c r="B9" s="208" t="s">
        <v>351</v>
      </c>
      <c r="C9" s="220">
        <f>VLOOKUP($B9,'Espessura do Rejeito'!$B$5:$W$516,16,FALSE)</f>
        <v>0.27</v>
      </c>
      <c r="D9" s="220">
        <f>VLOOKUP($B9,'Espessura do Rejeito'!$B$5:$W$516,17,FALSE)</f>
        <v>0.67</v>
      </c>
      <c r="E9" s="220">
        <f t="shared" si="0"/>
        <v>0.47000000000000003</v>
      </c>
      <c r="F9" s="220">
        <f>VLOOKUP($B9,'Espessura do Rejeito'!$B$5:$W$516,18,FALSE)</f>
        <v>1.125</v>
      </c>
      <c r="G9" s="220">
        <f>VLOOKUP($B9,'Espessura do Rejeito'!$B$5:$W$516,19,FALSE)</f>
        <v>0.73</v>
      </c>
      <c r="H9" s="220">
        <f t="shared" si="1"/>
        <v>0.92749999999999999</v>
      </c>
      <c r="I9" s="220">
        <f>VLOOKUP($B9,'Espessura do Rejeito'!$B$5:$W$516,20,FALSE)</f>
        <v>0.6</v>
      </c>
      <c r="J9" s="220">
        <f>VLOOKUP($B9,'Espessura do Rejeito'!$B$5:$W$516,21,FALSE)</f>
        <v>0.56999999999999995</v>
      </c>
      <c r="K9" s="220">
        <f t="shared" si="2"/>
        <v>0.58499999999999996</v>
      </c>
      <c r="L9" s="220">
        <f>VLOOKUP($B9,'Espessura do Rejeito'!$B$5:$W$516,22,FALSE)</f>
        <v>0.65999999999999992</v>
      </c>
      <c r="P9" s="208" t="s">
        <v>351</v>
      </c>
      <c r="Q9" s="207">
        <f>VLOOKUP($P9,'Espessura do Rejeito'!$B$5:$O$516,11,FALSE)</f>
        <v>0.31666666666666665</v>
      </c>
      <c r="R9" s="207">
        <f>VLOOKUP($P9,'Espessura do Rejeito'!$B$5:$O$516,12,FALSE)</f>
        <v>0.34333333333333332</v>
      </c>
      <c r="S9" s="207">
        <f t="shared" si="3"/>
        <v>0.65999999999999992</v>
      </c>
      <c r="T9" s="207">
        <f>_xlfn.MINIFS('Espessura do Rejeito'!$H$5:$H$516,'Espessura do Rejeito'!$A$5:$A$516,P9)</f>
        <v>0.27</v>
      </c>
      <c r="U9" s="207">
        <f>VLOOKUP(P9,'Espessura do Rejeito'!$B$5:$O$516,14,FALSE)</f>
        <v>0.72714285714285709</v>
      </c>
      <c r="V9" s="207">
        <f>_xlfn.MAXIFS('Espessura do Rejeito'!$H$5:$H$516,'Espessura do Rejeito'!$A$5:$A$516,P9)</f>
        <v>1.55</v>
      </c>
      <c r="W9" s="256">
        <f>VLOOKUP(P9,'Espessura do Rejeito'!$B$5:$W$516,15,FALSE)</f>
        <v>0.70699999999999985</v>
      </c>
      <c r="X9" s="257">
        <f>IF((Q9="-"),"-",_xlfn.MINIFS('Espessura do Rejeito'!$F$5:$F$516,'Espessura do Rejeito'!$A$5:$A$516,'Gráficos Espessura'!P9))</f>
        <v>0.3</v>
      </c>
      <c r="Y9" s="257">
        <f>IF((Q9="-"),"-",_xlfn.MAXIFS('Espessura do Rejeito'!$F$5:$F$516,'Espessura do Rejeito'!$A$5:$A$516,'Gráficos Espessura'!P9))</f>
        <v>0.35</v>
      </c>
      <c r="Z9" s="257">
        <f>IF((R9="-"),"-",_xlfn.MINIFS('Espessura do Rejeito'!$G$5:$G$516,'Espessura do Rejeito'!$A$5:$A$516,'Gráficos Espessura'!P9))</f>
        <v>0.28000000000000003</v>
      </c>
      <c r="AA9" s="257">
        <f>IF((R9="-"),"-",_xlfn.MAXIFS('Espessura do Rejeito'!$G$5:$G$516,'Espessura do Rejeito'!$A$5:$A$516,'Gráficos Espessura'!P9))</f>
        <v>0.4</v>
      </c>
    </row>
    <row r="10" spans="2:27">
      <c r="B10" s="208" t="s">
        <v>469</v>
      </c>
      <c r="C10" s="220">
        <f>VLOOKUP($B10,'Espessura do Rejeito'!$B$5:$W$516,16,FALSE)</f>
        <v>0.1</v>
      </c>
      <c r="D10" s="220">
        <f>VLOOKUP($B10,'Espessura do Rejeito'!$B$5:$W$516,17,FALSE)</f>
        <v>0.15</v>
      </c>
      <c r="E10" s="220">
        <f t="shared" si="0"/>
        <v>0.125</v>
      </c>
      <c r="F10" s="220">
        <f>VLOOKUP($B10,'Espessura do Rejeito'!$B$5:$W$516,18,FALSE)</f>
        <v>0.5</v>
      </c>
      <c r="G10" s="220">
        <f>VLOOKUP($B10,'Espessura do Rejeito'!$B$5:$W$516,19,FALSE)</f>
        <v>1.35</v>
      </c>
      <c r="H10" s="220">
        <f t="shared" si="1"/>
        <v>0.92500000000000004</v>
      </c>
      <c r="I10" s="220">
        <f>VLOOKUP($B10,'Espessura do Rejeito'!$B$5:$W$516,20,FALSE)</f>
        <v>0.74</v>
      </c>
      <c r="J10" s="220">
        <f>VLOOKUP($B10,'Espessura do Rejeito'!$B$5:$W$516,21,FALSE)</f>
        <v>0.77</v>
      </c>
      <c r="K10" s="220">
        <f t="shared" si="2"/>
        <v>0.755</v>
      </c>
      <c r="L10" s="220">
        <f>VLOOKUP($B10,'Espessura do Rejeito'!$B$5:$W$516,22,FALSE)</f>
        <v>0.6</v>
      </c>
      <c r="P10" s="208" t="s">
        <v>469</v>
      </c>
      <c r="Q10" s="207">
        <f>VLOOKUP($P10,'Espessura do Rejeito'!$B$5:$O$516,11,FALSE)</f>
        <v>0.30666666666666664</v>
      </c>
      <c r="R10" s="207">
        <f>VLOOKUP($P10,'Espessura do Rejeito'!$B$5:$O$516,12,FALSE)</f>
        <v>0.29333333333333333</v>
      </c>
      <c r="S10" s="207">
        <f t="shared" si="3"/>
        <v>0.6</v>
      </c>
      <c r="T10" s="207">
        <f>_xlfn.MINIFS('Espessura do Rejeito'!$H$5:$H$516,'Espessura do Rejeito'!$A$5:$A$516,P10)</f>
        <v>0.1</v>
      </c>
      <c r="U10" s="207">
        <f>VLOOKUP(P10,'Espessura do Rejeito'!$B$5:$O$516,14,FALSE)</f>
        <v>0.58714285714285708</v>
      </c>
      <c r="V10" s="207">
        <f>_xlfn.MAXIFS('Espessura do Rejeito'!$H$5:$H$516,'Espessura do Rejeito'!$A$5:$A$516,P10)</f>
        <v>1.35</v>
      </c>
      <c r="W10" s="256">
        <f>VLOOKUP(P10,'Espessura do Rejeito'!$B$5:$W$516,15,FALSE)</f>
        <v>0.59099999999999997</v>
      </c>
      <c r="X10" s="257">
        <f>IF((Q10="-"),"-",_xlfn.MINIFS('Espessura do Rejeito'!$F$5:$F$516,'Espessura do Rejeito'!$A$5:$A$516,'Gráficos Espessura'!P10))</f>
        <v>0.22</v>
      </c>
      <c r="Y10" s="257">
        <f>IF((Q10="-"),"-",_xlfn.MAXIFS('Espessura do Rejeito'!$F$5:$F$516,'Espessura do Rejeito'!$A$5:$A$516,'Gráficos Espessura'!P10))</f>
        <v>0.4</v>
      </c>
      <c r="Z10" s="257">
        <f>IF((R10="-"),"-",_xlfn.MINIFS('Espessura do Rejeito'!$G$5:$G$516,'Espessura do Rejeito'!$A$5:$A$516,'Gráficos Espessura'!P10))</f>
        <v>0.15</v>
      </c>
      <c r="AA10" s="257">
        <f>IF((R10="-"),"-",_xlfn.MAXIFS('Espessura do Rejeito'!$G$5:$G$516,'Espessura do Rejeito'!$A$5:$A$516,'Gráficos Espessura'!P10))</f>
        <v>0.57999999999999996</v>
      </c>
    </row>
    <row r="11" spans="2:27">
      <c r="B11" s="208" t="s">
        <v>470</v>
      </c>
      <c r="C11" s="220">
        <f>VLOOKUP($B11,'Espessura do Rejeito'!$B$5:$W$516,16,FALSE)</f>
        <v>0.18</v>
      </c>
      <c r="D11" s="220">
        <f>VLOOKUP($B11,'Espessura do Rejeito'!$B$5:$W$516,17,FALSE)</f>
        <v>0.24</v>
      </c>
      <c r="E11" s="220">
        <f t="shared" si="0"/>
        <v>0.21</v>
      </c>
      <c r="F11" s="220">
        <f>VLOOKUP($B11,'Espessura do Rejeito'!$B$5:$W$516,18,FALSE)</f>
        <v>0.63</v>
      </c>
      <c r="G11" s="220">
        <f>VLOOKUP($B11,'Espessura do Rejeito'!$B$5:$W$516,19,FALSE)</f>
        <v>0.96</v>
      </c>
      <c r="H11" s="220">
        <f t="shared" si="1"/>
        <v>0.79499999999999993</v>
      </c>
      <c r="I11" s="220">
        <f>VLOOKUP($B11,'Espessura do Rejeito'!$B$5:$W$516,20,FALSE)</f>
        <v>0.46</v>
      </c>
      <c r="J11" s="220">
        <f>VLOOKUP($B11,'Espessura do Rejeito'!$B$5:$W$516,21,FALSE)</f>
        <v>0.5</v>
      </c>
      <c r="K11" s="220">
        <f t="shared" si="2"/>
        <v>0.48</v>
      </c>
      <c r="L11" s="220">
        <f>VLOOKUP($B11,'Espessura do Rejeito'!$B$5:$W$516,22,FALSE)</f>
        <v>0</v>
      </c>
      <c r="P11" s="208" t="s">
        <v>470</v>
      </c>
      <c r="Q11" s="207">
        <f>VLOOKUP($P11,'Espessura do Rejeito'!$B$5:$O$516,11,FALSE)</f>
        <v>0</v>
      </c>
      <c r="R11" s="207">
        <f>VLOOKUP($P11,'Espessura do Rejeito'!$B$5:$O$516,12,FALSE)</f>
        <v>0</v>
      </c>
      <c r="S11" s="207">
        <f t="shared" si="3"/>
        <v>0</v>
      </c>
      <c r="T11" s="207">
        <f>_xlfn.MINIFS('Espessura do Rejeito'!$H$5:$H$516,'Espessura do Rejeito'!$A$5:$A$516,P11)</f>
        <v>0.18</v>
      </c>
      <c r="U11" s="207">
        <f>VLOOKUP(P11,'Espessura do Rejeito'!$B$5:$O$516,14,FALSE)</f>
        <v>0.49500000000000005</v>
      </c>
      <c r="V11" s="207">
        <f>_xlfn.MAXIFS('Espessura do Rejeito'!$H$5:$H$516,'Espessura do Rejeito'!$A$5:$A$516,P11)</f>
        <v>0.96</v>
      </c>
      <c r="W11" s="256">
        <f>VLOOKUP(P11,'Espessura do Rejeito'!$B$5:$W$516,15,FALSE)</f>
        <v>0.33</v>
      </c>
      <c r="X11" s="257">
        <f>IF((Q11="-"),"-",_xlfn.MINIFS('Espessura do Rejeito'!$F$5:$F$516,'Espessura do Rejeito'!$A$5:$A$516,'Gráficos Espessura'!P11))</f>
        <v>0</v>
      </c>
      <c r="Y11" s="257">
        <f>IF((Q11="-"),"-",_xlfn.MAXIFS('Espessura do Rejeito'!$F$5:$F$516,'Espessura do Rejeito'!$A$5:$A$516,'Gráficos Espessura'!P11))</f>
        <v>0</v>
      </c>
      <c r="Z11" s="257">
        <f>IF((R11="-"),"-",_xlfn.MINIFS('Espessura do Rejeito'!$G$5:$G$516,'Espessura do Rejeito'!$A$5:$A$516,'Gráficos Espessura'!P11))</f>
        <v>0</v>
      </c>
      <c r="AA11" s="257">
        <f>IF((R11="-"),"-",_xlfn.MAXIFS('Espessura do Rejeito'!$G$5:$G$516,'Espessura do Rejeito'!$A$5:$A$516,'Gráficos Espessura'!P11))</f>
        <v>0</v>
      </c>
    </row>
    <row r="12" spans="2:27">
      <c r="B12" s="208" t="s">
        <v>377</v>
      </c>
      <c r="C12" s="220">
        <f>VLOOKUP($B12,'Espessura do Rejeito'!$B$5:$W$516,16,FALSE)</f>
        <v>0.2</v>
      </c>
      <c r="D12" s="220">
        <f>VLOOKUP($B12,'Espessura do Rejeito'!$B$5:$W$516,17,FALSE)</f>
        <v>0.22</v>
      </c>
      <c r="E12" s="220">
        <f t="shared" si="0"/>
        <v>0.21000000000000002</v>
      </c>
      <c r="F12" s="220">
        <f>VLOOKUP($B12,'Espessura do Rejeito'!$B$5:$W$516,18,FALSE)</f>
        <v>1.0549999999999999</v>
      </c>
      <c r="G12" s="220">
        <f>VLOOKUP($B12,'Espessura do Rejeito'!$B$5:$W$516,19,FALSE)</f>
        <v>0.12</v>
      </c>
      <c r="H12" s="220">
        <f t="shared" si="1"/>
        <v>0.58749999999999991</v>
      </c>
      <c r="I12" s="220">
        <f>VLOOKUP($B12,'Espessura do Rejeito'!$B$5:$W$516,20,FALSE)</f>
        <v>0.2</v>
      </c>
      <c r="J12" s="220">
        <f>VLOOKUP($B12,'Espessura do Rejeito'!$B$5:$W$516,21,FALSE)</f>
        <v>0.55000000000000004</v>
      </c>
      <c r="K12" s="220">
        <f t="shared" si="2"/>
        <v>0.375</v>
      </c>
      <c r="L12" s="220">
        <f>VLOOKUP($B12,'Espessura do Rejeito'!$B$5:$W$516,22,FALSE)</f>
        <v>0.36999999999999994</v>
      </c>
      <c r="P12" s="208" t="s">
        <v>377</v>
      </c>
      <c r="Q12" s="207">
        <f>VLOOKUP($P12,'Espessura do Rejeito'!$B$5:$O$516,11,FALSE)</f>
        <v>0.32</v>
      </c>
      <c r="R12" s="207">
        <f>VLOOKUP($P12,'Espessura do Rejeito'!$B$5:$O$516,12,FALSE)</f>
        <v>4.9999999999999996E-2</v>
      </c>
      <c r="S12" s="207">
        <f t="shared" si="3"/>
        <v>0.37</v>
      </c>
      <c r="T12" s="207">
        <f>_xlfn.MINIFS('Espessura do Rejeito'!$H$5:$H$516,'Espessura do Rejeito'!$A$5:$A$516,P12)</f>
        <v>0.12</v>
      </c>
      <c r="U12" s="207">
        <f>VLOOKUP(P12,'Espessura do Rejeito'!$B$5:$O$516,14,FALSE)</f>
        <v>0.48571428571428577</v>
      </c>
      <c r="V12" s="207">
        <f>_xlfn.MAXIFS('Espessura do Rejeito'!$H$5:$H$516,'Espessura do Rejeito'!$A$5:$A$516,P12)</f>
        <v>1.2</v>
      </c>
      <c r="W12" s="256">
        <f>VLOOKUP(P12,'Espessura do Rejeito'!$B$5:$W$516,15,FALSE)</f>
        <v>0.45100000000000007</v>
      </c>
      <c r="X12" s="257">
        <f>IF((Q12="-"),"-",_xlfn.MINIFS('Espessura do Rejeito'!$F$5:$F$516,'Espessura do Rejeito'!$A$5:$A$516,'Gráficos Espessura'!P12))</f>
        <v>0</v>
      </c>
      <c r="Y12" s="257">
        <f>IF((Q12="-"),"-",_xlfn.MAXIFS('Espessura do Rejeito'!$F$5:$F$516,'Espessura do Rejeito'!$A$5:$A$516,'Gráficos Espessura'!P12))</f>
        <v>0.51</v>
      </c>
      <c r="Z12" s="257">
        <f>IF((R12="-"),"-",_xlfn.MINIFS('Espessura do Rejeito'!$G$5:$G$516,'Espessura do Rejeito'!$A$5:$A$516,'Gráficos Espessura'!P12))</f>
        <v>0</v>
      </c>
      <c r="AA12" s="257">
        <f>IF((R12="-"),"-",_xlfn.MAXIFS('Espessura do Rejeito'!$G$5:$G$516,'Espessura do Rejeito'!$A$5:$A$516,'Gráficos Espessura'!P12))</f>
        <v>0.15</v>
      </c>
    </row>
    <row r="13" spans="2:27">
      <c r="B13" s="208" t="s">
        <v>471</v>
      </c>
      <c r="C13" s="220">
        <f>VLOOKUP($B13,'Espessura do Rejeito'!$B$5:$W$516,16,FALSE)</f>
        <v>0.67</v>
      </c>
      <c r="D13" s="220">
        <f>VLOOKUP($B13,'Espessura do Rejeito'!$B$5:$W$516,17,FALSE)</f>
        <v>0.28000000000000003</v>
      </c>
      <c r="E13" s="220">
        <f t="shared" si="0"/>
        <v>0.47500000000000003</v>
      </c>
      <c r="F13" s="220">
        <f>VLOOKUP($B13,'Espessura do Rejeito'!$B$5:$W$516,18,FALSE)</f>
        <v>1.2949999999999999</v>
      </c>
      <c r="G13" s="220">
        <f>VLOOKUP($B13,'Espessura do Rejeito'!$B$5:$W$516,19,FALSE)</f>
        <v>1.41</v>
      </c>
      <c r="H13" s="220">
        <f t="shared" si="1"/>
        <v>1.3525</v>
      </c>
      <c r="I13" s="220">
        <f>VLOOKUP($B13,'Espessura do Rejeito'!$B$5:$W$516,20,FALSE)</f>
        <v>0.22</v>
      </c>
      <c r="J13" s="220">
        <f>VLOOKUP($B13,'Espessura do Rejeito'!$B$5:$W$516,21,FALSE)</f>
        <v>0.79</v>
      </c>
      <c r="K13" s="220">
        <f t="shared" si="2"/>
        <v>0.505</v>
      </c>
      <c r="L13" s="220">
        <f>VLOOKUP($B13,'Espessura do Rejeito'!$B$5:$W$516,22,FALSE)</f>
        <v>0.43</v>
      </c>
      <c r="P13" s="208" t="s">
        <v>471</v>
      </c>
      <c r="Q13" s="207">
        <f>VLOOKUP($P13,'Espessura do Rejeito'!$B$5:$O$516,11,FALSE)</f>
        <v>0.23666666666666669</v>
      </c>
      <c r="R13" s="207">
        <f>VLOOKUP($P13,'Espessura do Rejeito'!$B$5:$O$516,12,FALSE)</f>
        <v>0.19333333333333333</v>
      </c>
      <c r="S13" s="207">
        <f t="shared" si="3"/>
        <v>0.43000000000000005</v>
      </c>
      <c r="T13" s="207">
        <f>_xlfn.MINIFS('Espessura do Rejeito'!$H$5:$H$516,'Espessura do Rejeito'!$A$5:$A$516,P13)</f>
        <v>0.22</v>
      </c>
      <c r="U13" s="207">
        <f>VLOOKUP(P13,'Espessura do Rejeito'!$B$5:$O$516,14,FALSE)</f>
        <v>0.85142857142857142</v>
      </c>
      <c r="V13" s="207">
        <f>_xlfn.MAXIFS('Espessura do Rejeito'!$H$5:$H$516,'Espessura do Rejeito'!$A$5:$A$516,P13)</f>
        <v>1.53</v>
      </c>
      <c r="W13" s="256">
        <f>VLOOKUP(P13,'Espessura do Rejeito'!$B$5:$W$516,15,FALSE)</f>
        <v>0.72500000000000009</v>
      </c>
      <c r="X13" s="257">
        <f>IF((Q13="-"),"-",_xlfn.MINIFS('Espessura do Rejeito'!$F$5:$F$516,'Espessura do Rejeito'!$A$5:$A$516,'Gráficos Espessura'!P13))</f>
        <v>0.13</v>
      </c>
      <c r="Y13" s="257">
        <f>IF((Q13="-"),"-",_xlfn.MAXIFS('Espessura do Rejeito'!$F$5:$F$516,'Espessura do Rejeito'!$A$5:$A$516,'Gráficos Espessura'!P13))</f>
        <v>0.4</v>
      </c>
      <c r="Z13" s="257">
        <f>IF((R13="-"),"-",_xlfn.MINIFS('Espessura do Rejeito'!$G$5:$G$516,'Espessura do Rejeito'!$A$5:$A$516,'Gráficos Espessura'!P13))</f>
        <v>0</v>
      </c>
      <c r="AA13" s="257">
        <f>IF((R13="-"),"-",_xlfn.MAXIFS('Espessura do Rejeito'!$G$5:$G$516,'Espessura do Rejeito'!$A$5:$A$516,'Gráficos Espessura'!P13))</f>
        <v>0.35</v>
      </c>
    </row>
    <row r="14" spans="2:27">
      <c r="B14" s="208" t="s">
        <v>472</v>
      </c>
      <c r="C14" s="220">
        <f>VLOOKUP($B14,'Espessura do Rejeito'!$B$5:$W$516,16,FALSE)</f>
        <v>0.42</v>
      </c>
      <c r="D14" s="220">
        <f>VLOOKUP($B14,'Espessura do Rejeito'!$B$5:$W$516,17,FALSE)</f>
        <v>0.17</v>
      </c>
      <c r="E14" s="220">
        <f t="shared" si="0"/>
        <v>0.29499999999999998</v>
      </c>
      <c r="F14" s="220">
        <f>VLOOKUP($B14,'Espessura do Rejeito'!$B$5:$W$516,18,FALSE)</f>
        <v>0.65</v>
      </c>
      <c r="G14" s="220">
        <f>VLOOKUP($B14,'Espessura do Rejeito'!$B$5:$W$516,19,FALSE)</f>
        <v>1</v>
      </c>
      <c r="H14" s="220">
        <f t="shared" si="1"/>
        <v>0.82499999999999996</v>
      </c>
      <c r="I14" s="220">
        <f>VLOOKUP($B14,'Espessura do Rejeito'!$B$5:$W$516,20,FALSE)</f>
        <v>0.5</v>
      </c>
      <c r="J14" s="220">
        <f>VLOOKUP($B14,'Espessura do Rejeito'!$B$5:$W$516,21,FALSE)</f>
        <v>0.35</v>
      </c>
      <c r="K14" s="220">
        <f t="shared" si="2"/>
        <v>0.42499999999999999</v>
      </c>
      <c r="L14" s="220">
        <f>VLOOKUP($B14,'Espessura do Rejeito'!$B$5:$W$516,22,FALSE)</f>
        <v>0.55999999999999994</v>
      </c>
      <c r="P14" s="208" t="s">
        <v>472</v>
      </c>
      <c r="Q14" s="207">
        <f>VLOOKUP($P14,'Espessura do Rejeito'!$B$5:$O$516,11,FALSE)</f>
        <v>0.43999999999999995</v>
      </c>
      <c r="R14" s="207">
        <f>VLOOKUP($P14,'Espessura do Rejeito'!$B$5:$O$516,12,FALSE)</f>
        <v>0.12</v>
      </c>
      <c r="S14" s="207">
        <f t="shared" si="3"/>
        <v>0.55999999999999994</v>
      </c>
      <c r="T14" s="207">
        <f>_xlfn.MINIFS('Espessura do Rejeito'!$H$5:$H$516,'Espessura do Rejeito'!$A$5:$A$516,P14)</f>
        <v>0.17</v>
      </c>
      <c r="U14" s="207">
        <f>VLOOKUP(P14,'Espessura do Rejeito'!$B$5:$O$516,14,FALSE)</f>
        <v>0.51500000000000001</v>
      </c>
      <c r="V14" s="207">
        <f>_xlfn.MAXIFS('Espessura do Rejeito'!$H$5:$H$516,'Espessura do Rejeito'!$A$5:$A$516,P14)</f>
        <v>1</v>
      </c>
      <c r="W14" s="256">
        <f>VLOOKUP(P14,'Espessura do Rejeito'!$B$5:$W$516,15,FALSE)</f>
        <v>0.53</v>
      </c>
      <c r="X14" s="257">
        <f>IF((Q14="-"),"-",_xlfn.MINIFS('Espessura do Rejeito'!$F$5:$F$516,'Espessura do Rejeito'!$A$5:$A$516,'Gráficos Espessura'!P14))</f>
        <v>0.18</v>
      </c>
      <c r="Y14" s="257">
        <f>IF((Q14="-"),"-",_xlfn.MAXIFS('Espessura do Rejeito'!$F$5:$F$516,'Espessura do Rejeito'!$A$5:$A$516,'Gráficos Espessura'!P14))</f>
        <v>0.7</v>
      </c>
      <c r="Z14" s="257">
        <f>IF((R14="-"),"-",_xlfn.MINIFS('Espessura do Rejeito'!$G$5:$G$516,'Espessura do Rejeito'!$A$5:$A$516,'Gráficos Espessura'!P14))</f>
        <v>0</v>
      </c>
      <c r="AA14" s="257">
        <f>IF((R14="-"),"-",_xlfn.MAXIFS('Espessura do Rejeito'!$G$5:$G$516,'Espessura do Rejeito'!$A$5:$A$516,'Gráficos Espessura'!P14))</f>
        <v>0.36</v>
      </c>
    </row>
    <row r="15" spans="2:27">
      <c r="B15" s="208" t="s">
        <v>473</v>
      </c>
      <c r="C15" s="220">
        <f>VLOOKUP($B15,'Espessura do Rejeito'!$B$5:$W$516,16,FALSE)</f>
        <v>0.08</v>
      </c>
      <c r="D15" s="220">
        <f>VLOOKUP($B15,'Espessura do Rejeito'!$B$5:$W$516,17,FALSE)</f>
        <v>0.08</v>
      </c>
      <c r="E15" s="220">
        <f t="shared" si="0"/>
        <v>0.08</v>
      </c>
      <c r="F15" s="220">
        <f>VLOOKUP($B15,'Espessura do Rejeito'!$B$5:$W$516,18,FALSE)</f>
        <v>0.22</v>
      </c>
      <c r="G15" s="220">
        <f>VLOOKUP($B15,'Espessura do Rejeito'!$B$5:$W$516,19,FALSE)</f>
        <v>0.4</v>
      </c>
      <c r="H15" s="220">
        <f t="shared" si="1"/>
        <v>0.31</v>
      </c>
      <c r="I15" s="220">
        <f>VLOOKUP($B15,'Espessura do Rejeito'!$B$5:$W$516,20,FALSE)</f>
        <v>0.65</v>
      </c>
      <c r="J15" s="220">
        <f>VLOOKUP($B15,'Espessura do Rejeito'!$B$5:$W$516,21,FALSE)</f>
        <v>0.08</v>
      </c>
      <c r="K15" s="220">
        <f t="shared" si="2"/>
        <v>0.36499999999999999</v>
      </c>
      <c r="L15" s="220">
        <f>VLOOKUP($B15,'Espessura do Rejeito'!$B$5:$W$516,22,FALSE)</f>
        <v>0.54666666666666675</v>
      </c>
      <c r="P15" s="208" t="s">
        <v>473</v>
      </c>
      <c r="Q15" s="207">
        <f>VLOOKUP($P15,'Espessura do Rejeito'!$B$5:$O$516,11,FALSE)</f>
        <v>0.46666666666666662</v>
      </c>
      <c r="R15" s="207">
        <f>VLOOKUP($P15,'Espessura do Rejeito'!$B$5:$O$516,12,FALSE)</f>
        <v>0.08</v>
      </c>
      <c r="S15" s="207">
        <f t="shared" si="3"/>
        <v>0.54666666666666663</v>
      </c>
      <c r="T15" s="207">
        <f>_xlfn.MINIFS('Espessura do Rejeito'!$H$5:$H$516,'Espessura do Rejeito'!$A$5:$A$516,P15)</f>
        <v>0.08</v>
      </c>
      <c r="U15" s="207">
        <f>VLOOKUP(P15,'Espessura do Rejeito'!$B$5:$O$516,14,FALSE)</f>
        <v>0.25166666666666665</v>
      </c>
      <c r="V15" s="207">
        <f>_xlfn.MAXIFS('Espessura do Rejeito'!$H$5:$H$516,'Espessura do Rejeito'!$A$5:$A$516,P15)</f>
        <v>0.65</v>
      </c>
      <c r="W15" s="256">
        <f>VLOOKUP(P15,'Espessura do Rejeito'!$B$5:$W$516,15,FALSE)</f>
        <v>0.35</v>
      </c>
      <c r="X15" s="257">
        <f>IF((Q15="-"),"-",_xlfn.MINIFS('Espessura do Rejeito'!$F$5:$F$516,'Espessura do Rejeito'!$A$5:$A$516,'Gráficos Espessura'!P15))</f>
        <v>0.38</v>
      </c>
      <c r="Y15" s="257">
        <f>IF((Q15="-"),"-",_xlfn.MAXIFS('Espessura do Rejeito'!$F$5:$F$516,'Espessura do Rejeito'!$A$5:$A$516,'Gráficos Espessura'!P15))</f>
        <v>0.6</v>
      </c>
      <c r="Z15" s="257">
        <f>IF((R15="-"),"-",_xlfn.MINIFS('Espessura do Rejeito'!$G$5:$G$516,'Espessura do Rejeito'!$A$5:$A$516,'Gráficos Espessura'!P15))</f>
        <v>0</v>
      </c>
      <c r="AA15" s="257">
        <f>IF((R15="-"),"-",_xlfn.MAXIFS('Espessura do Rejeito'!$G$5:$G$516,'Espessura do Rejeito'!$A$5:$A$516,'Gráficos Espessura'!P15))</f>
        <v>0.24</v>
      </c>
    </row>
    <row r="16" spans="2:27">
      <c r="B16" s="208" t="s">
        <v>378</v>
      </c>
      <c r="C16" s="220">
        <f>VLOOKUP($B16,'Espessura do Rejeito'!$B$5:$W$516,16,FALSE)</f>
        <v>0.42</v>
      </c>
      <c r="D16" s="220">
        <f>VLOOKUP($B16,'Espessura do Rejeito'!$B$5:$W$516,17,FALSE)</f>
        <v>0.22</v>
      </c>
      <c r="E16" s="220">
        <f t="shared" si="0"/>
        <v>0.32</v>
      </c>
      <c r="F16" s="220">
        <f>VLOOKUP($B16,'Espessura do Rejeito'!$B$5:$W$516,18,FALSE)</f>
        <v>1.3049999999999999</v>
      </c>
      <c r="G16" s="220" t="str">
        <f>VLOOKUP($B16,'Espessura do Rejeito'!$B$5:$W$516,19,FALSE)</f>
        <v>-</v>
      </c>
      <c r="H16" s="220">
        <f t="shared" si="1"/>
        <v>1.3049999999999999</v>
      </c>
      <c r="I16" s="220" t="str">
        <f>VLOOKUP($B16,'Espessura do Rejeito'!$B$5:$W$516,20,FALSE)</f>
        <v>-</v>
      </c>
      <c r="J16" s="220">
        <f>VLOOKUP($B16,'Espessura do Rejeito'!$B$5:$W$516,21,FALSE)</f>
        <v>2.02</v>
      </c>
      <c r="K16" s="220">
        <f t="shared" si="2"/>
        <v>2.02</v>
      </c>
      <c r="L16" s="220">
        <f>VLOOKUP($B16,'Espessura do Rejeito'!$B$5:$W$516,22,FALSE)</f>
        <v>0.56666666666666665</v>
      </c>
      <c r="P16" s="208" t="s">
        <v>378</v>
      </c>
      <c r="Q16" s="207">
        <f>VLOOKUP($P16,'Espessura do Rejeito'!$B$5:$O$516,11,FALSE)</f>
        <v>0.53666666666666663</v>
      </c>
      <c r="R16" s="207">
        <f>VLOOKUP($P16,'Espessura do Rejeito'!$B$5:$O$516,12,FALSE)</f>
        <v>0.03</v>
      </c>
      <c r="S16" s="207">
        <f t="shared" si="3"/>
        <v>0.56666666666666665</v>
      </c>
      <c r="T16" s="207">
        <f>_xlfn.MINIFS('Espessura do Rejeito'!$H$5:$H$516,'Espessura do Rejeito'!$A$5:$A$516,P16)</f>
        <v>0.22</v>
      </c>
      <c r="U16" s="207">
        <f>VLOOKUP(P16,'Espessura do Rejeito'!$B$5:$O$516,14,FALSE)</f>
        <v>1.1257142857142857</v>
      </c>
      <c r="V16" s="207">
        <f>_xlfn.MAXIFS('Espessura do Rejeito'!$H$5:$H$516,'Espessura do Rejeito'!$A$5:$A$516,P16)</f>
        <v>2.02</v>
      </c>
      <c r="W16" s="256">
        <f>VLOOKUP(P16,'Espessura do Rejeito'!$B$5:$W$516,15,FALSE)</f>
        <v>0.95799999999999996</v>
      </c>
      <c r="X16" s="257">
        <f>IF((Q16="-"),"-",_xlfn.MINIFS('Espessura do Rejeito'!$F$5:$F$516,'Espessura do Rejeito'!$A$5:$A$516,'Gráficos Espessura'!P16))</f>
        <v>0</v>
      </c>
      <c r="Y16" s="257">
        <f>IF((Q16="-"),"-",_xlfn.MAXIFS('Espessura do Rejeito'!$F$5:$F$516,'Espessura do Rejeito'!$A$5:$A$516,'Gráficos Espessura'!P16))</f>
        <v>0.9</v>
      </c>
      <c r="Z16" s="257">
        <f>IF((R16="-"),"-",_xlfn.MINIFS('Espessura do Rejeito'!$G$5:$G$516,'Espessura do Rejeito'!$A$5:$A$516,'Gráficos Espessura'!P16))</f>
        <v>0</v>
      </c>
      <c r="AA16" s="257">
        <f>IF((R16="-"),"-",_xlfn.MAXIFS('Espessura do Rejeito'!$G$5:$G$516,'Espessura do Rejeito'!$A$5:$A$516,'Gráficos Espessura'!P16))</f>
        <v>0.09</v>
      </c>
    </row>
    <row r="17" spans="2:27">
      <c r="B17" s="208" t="s">
        <v>474</v>
      </c>
      <c r="C17" s="220">
        <f>VLOOKUP($B17,'Espessura do Rejeito'!$B$5:$W$516,16,FALSE)</f>
        <v>0.06</v>
      </c>
      <c r="D17" s="220">
        <f>VLOOKUP($B17,'Espessura do Rejeito'!$B$5:$W$516,17,FALSE)</f>
        <v>0.12</v>
      </c>
      <c r="E17" s="220">
        <f t="shared" si="0"/>
        <v>0.09</v>
      </c>
      <c r="F17" s="220">
        <f>VLOOKUP($B17,'Espessura do Rejeito'!$B$5:$W$516,18,FALSE)</f>
        <v>0.4</v>
      </c>
      <c r="G17" s="220">
        <f>VLOOKUP($B17,'Espessura do Rejeito'!$B$5:$W$516,19,FALSE)</f>
        <v>1.4</v>
      </c>
      <c r="H17" s="220">
        <f t="shared" si="1"/>
        <v>0.89999999999999991</v>
      </c>
      <c r="I17" s="220">
        <f>VLOOKUP($B17,'Espessura do Rejeito'!$B$5:$W$516,20,FALSE)</f>
        <v>0.38</v>
      </c>
      <c r="J17" s="220">
        <f>VLOOKUP($B17,'Espessura do Rejeito'!$B$5:$W$516,21,FALSE)</f>
        <v>0.4</v>
      </c>
      <c r="K17" s="220">
        <f t="shared" si="2"/>
        <v>0.39</v>
      </c>
      <c r="L17" s="220">
        <f>VLOOKUP($B17,'Espessura do Rejeito'!$B$5:$W$516,22,FALSE)</f>
        <v>0.92333333333333334</v>
      </c>
      <c r="P17" s="208" t="s">
        <v>474</v>
      </c>
      <c r="Q17" s="207">
        <f>VLOOKUP($P17,'Espessura do Rejeito'!$B$5:$O$516,11,FALSE)</f>
        <v>0.92333333333333334</v>
      </c>
      <c r="R17" s="207">
        <f>VLOOKUP($P17,'Espessura do Rejeito'!$B$5:$O$516,12,FALSE)</f>
        <v>0</v>
      </c>
      <c r="S17" s="207">
        <f t="shared" si="3"/>
        <v>0.92333333333333334</v>
      </c>
      <c r="T17" s="207">
        <f>_xlfn.MINIFS('Espessura do Rejeito'!$H$5:$H$516,'Espessura do Rejeito'!$A$5:$A$516,P17)</f>
        <v>0.06</v>
      </c>
      <c r="U17" s="207">
        <f>VLOOKUP(P17,'Espessura do Rejeito'!$B$5:$O$516,14,FALSE)</f>
        <v>0.45999999999999996</v>
      </c>
      <c r="V17" s="207">
        <f>_xlfn.MAXIFS('Espessura do Rejeito'!$H$5:$H$516,'Espessura do Rejeito'!$A$5:$A$516,P17)</f>
        <v>1.4</v>
      </c>
      <c r="W17" s="256">
        <f>VLOOKUP(P17,'Espessura do Rejeito'!$B$5:$W$516,15,FALSE)</f>
        <v>0.61444444444444446</v>
      </c>
      <c r="X17" s="257">
        <f>IF((Q17="-"),"-",_xlfn.MINIFS('Espessura do Rejeito'!$F$5:$F$516,'Espessura do Rejeito'!$A$5:$A$516,'Gráficos Espessura'!P17))</f>
        <v>0.54</v>
      </c>
      <c r="Y17" s="257">
        <f>IF((Q17="-"),"-",_xlfn.MAXIFS('Espessura do Rejeito'!$F$5:$F$516,'Espessura do Rejeito'!$A$5:$A$516,'Gráficos Espessura'!P17))</f>
        <v>1.45</v>
      </c>
      <c r="Z17" s="257">
        <f>IF((R17="-"),"-",_xlfn.MINIFS('Espessura do Rejeito'!$G$5:$G$516,'Espessura do Rejeito'!$A$5:$A$516,'Gráficos Espessura'!P17))</f>
        <v>0</v>
      </c>
      <c r="AA17" s="257">
        <f>IF((R17="-"),"-",_xlfn.MAXIFS('Espessura do Rejeito'!$G$5:$G$516,'Espessura do Rejeito'!$A$5:$A$516,'Gráficos Espessura'!P17))</f>
        <v>0</v>
      </c>
    </row>
    <row r="18" spans="2:27">
      <c r="B18" s="208" t="s">
        <v>475</v>
      </c>
      <c r="C18" s="220">
        <f>VLOOKUP($B18,'Espessura do Rejeito'!$B$5:$W$516,16,FALSE)</f>
        <v>0.23</v>
      </c>
      <c r="D18" s="220">
        <f>VLOOKUP($B18,'Espessura do Rejeito'!$B$5:$W$516,17,FALSE)</f>
        <v>0.98</v>
      </c>
      <c r="E18" s="220">
        <f t="shared" si="0"/>
        <v>0.60499999999999998</v>
      </c>
      <c r="F18" s="220">
        <f>VLOOKUP($B18,'Espessura do Rejeito'!$B$5:$W$516,18,FALSE)</f>
        <v>1.5866666666666667</v>
      </c>
      <c r="G18" s="220">
        <f>VLOOKUP($B18,'Espessura do Rejeito'!$B$5:$W$516,19,FALSE)</f>
        <v>0.66</v>
      </c>
      <c r="H18" s="220">
        <f t="shared" si="1"/>
        <v>1.1233333333333333</v>
      </c>
      <c r="I18" s="220">
        <f>VLOOKUP($B18,'Espessura do Rejeito'!$B$5:$W$516,20,FALSE)</f>
        <v>0.36</v>
      </c>
      <c r="J18" s="220">
        <f>VLOOKUP($B18,'Espessura do Rejeito'!$B$5:$W$516,21,FALSE)</f>
        <v>0.21</v>
      </c>
      <c r="K18" s="220">
        <f t="shared" si="2"/>
        <v>0.28499999999999998</v>
      </c>
      <c r="L18" s="220">
        <f>VLOOKUP($B18,'Espessura do Rejeito'!$B$5:$W$516,22,FALSE)</f>
        <v>0.44</v>
      </c>
      <c r="P18" s="208" t="s">
        <v>475</v>
      </c>
      <c r="Q18" s="207">
        <f>VLOOKUP($P18,'Espessura do Rejeito'!$B$5:$O$516,11,FALSE)</f>
        <v>0.32666666666666666</v>
      </c>
      <c r="R18" s="207">
        <f>VLOOKUP($P18,'Espessura do Rejeito'!$B$5:$O$516,12,FALSE)</f>
        <v>0.11333333333333334</v>
      </c>
      <c r="S18" s="207">
        <f t="shared" si="3"/>
        <v>0.44</v>
      </c>
      <c r="T18" s="207">
        <f>_xlfn.MINIFS('Espessura do Rejeito'!$H$5:$H$516,'Espessura do Rejeito'!$A$5:$A$516,P18)</f>
        <v>0</v>
      </c>
      <c r="U18" s="207">
        <f>VLOOKUP(P18,'Espessura do Rejeito'!$B$5:$O$516,14,FALSE)</f>
        <v>0.9</v>
      </c>
      <c r="V18" s="207">
        <f>_xlfn.MAXIFS('Espessura do Rejeito'!$H$5:$H$516,'Espessura do Rejeito'!$A$5:$A$516,P18)</f>
        <v>0</v>
      </c>
      <c r="W18" s="256">
        <f>VLOOKUP(P18,'Espessura do Rejeito'!$B$5:$W$516,15,FALSE)</f>
        <v>0.77454545454545454</v>
      </c>
      <c r="X18" s="257">
        <f>IF((Q18="-"),"-",_xlfn.MINIFS('Espessura do Rejeito'!$F$5:$F$516,'Espessura do Rejeito'!$A$5:$A$516,'Gráficos Espessura'!P18))</f>
        <v>0</v>
      </c>
      <c r="Y18" s="257">
        <f>IF((Q18="-"),"-",_xlfn.MAXIFS('Espessura do Rejeito'!$F$5:$F$516,'Espessura do Rejeito'!$A$5:$A$516,'Gráficos Espessura'!P18))</f>
        <v>0</v>
      </c>
      <c r="Z18" s="257">
        <f>IF((R18="-"),"-",_xlfn.MINIFS('Espessura do Rejeito'!$G$5:$G$516,'Espessura do Rejeito'!$A$5:$A$516,'Gráficos Espessura'!P18))</f>
        <v>0</v>
      </c>
      <c r="AA18" s="257">
        <f>IF((R18="-"),"-",_xlfn.MAXIFS('Espessura do Rejeito'!$G$5:$G$516,'Espessura do Rejeito'!$A$5:$A$516,'Gráficos Espessura'!P18))</f>
        <v>0</v>
      </c>
    </row>
    <row r="19" spans="2:27">
      <c r="B19" s="208" t="s">
        <v>379</v>
      </c>
      <c r="C19" s="220">
        <f>VLOOKUP($B19,'Espessura do Rejeito'!$B$5:$W$516,16,FALSE)</f>
        <v>7.0000000000000007E-2</v>
      </c>
      <c r="D19" s="220">
        <f>VLOOKUP($B19,'Espessura do Rejeito'!$B$5:$W$516,17,FALSE)</f>
        <v>0</v>
      </c>
      <c r="E19" s="220">
        <f t="shared" si="0"/>
        <v>3.5000000000000003E-2</v>
      </c>
      <c r="F19" s="220" t="str">
        <f>VLOOKUP($B19,'Espessura do Rejeito'!$B$5:$W$516,18,FALSE)</f>
        <v>-</v>
      </c>
      <c r="G19" s="220">
        <f>VLOOKUP($B19,'Espessura do Rejeito'!$B$5:$W$516,19,FALSE)</f>
        <v>0.21666666666666667</v>
      </c>
      <c r="H19" s="220">
        <f t="shared" si="1"/>
        <v>0.21666666666666667</v>
      </c>
      <c r="I19" s="220">
        <f>VLOOKUP($B19,'Espessura do Rejeito'!$B$5:$W$516,20,FALSE)</f>
        <v>0.3</v>
      </c>
      <c r="J19" s="220">
        <f>VLOOKUP($B19,'Espessura do Rejeito'!$B$5:$W$516,21,FALSE)</f>
        <v>0.47</v>
      </c>
      <c r="K19" s="220">
        <f t="shared" si="2"/>
        <v>0.38500000000000001</v>
      </c>
      <c r="L19" s="220">
        <f>VLOOKUP($B19,'Espessura do Rejeito'!$B$5:$W$516,22,FALSE)</f>
        <v>0.43500000000000005</v>
      </c>
      <c r="P19" s="208" t="s">
        <v>379</v>
      </c>
      <c r="Q19" s="207">
        <f>VLOOKUP($P19,'Espessura do Rejeito'!$B$5:$O$516,11,FALSE)</f>
        <v>0.18</v>
      </c>
      <c r="R19" s="207">
        <f>VLOOKUP($P19,'Espessura do Rejeito'!$B$5:$O$516,12,FALSE)</f>
        <v>0.255</v>
      </c>
      <c r="S19" s="207">
        <f t="shared" si="3"/>
        <v>0.435</v>
      </c>
      <c r="T19" s="207">
        <f>_xlfn.MINIFS('Espessura do Rejeito'!$H$5:$H$516,'Espessura do Rejeito'!$A$5:$A$516,P19)</f>
        <v>7.0000000000000007E-2</v>
      </c>
      <c r="U19" s="207">
        <f>VLOOKUP(P19,'Espessura do Rejeito'!$B$5:$O$516,14,FALSE)</f>
        <v>0.24833333333333338</v>
      </c>
      <c r="V19" s="207">
        <f>_xlfn.MAXIFS('Espessura do Rejeito'!$H$5:$H$516,'Espessura do Rejeito'!$A$5:$A$516,P19)</f>
        <v>0.47</v>
      </c>
      <c r="W19" s="256">
        <f>VLOOKUP(P19,'Espessura do Rejeito'!$B$5:$W$516,15,FALSE)</f>
        <v>0.29363636363636364</v>
      </c>
      <c r="X19" s="257">
        <f>IF((Q19="-"),"-",_xlfn.MINIFS('Espessura do Rejeito'!$F$5:$F$516,'Espessura do Rejeito'!$A$5:$A$516,'Gráficos Espessura'!P19))</f>
        <v>0.14000000000000001</v>
      </c>
      <c r="Y19" s="257">
        <f>IF((Q19="-"),"-",_xlfn.MAXIFS('Espessura do Rejeito'!$F$5:$F$516,'Espessura do Rejeito'!$A$5:$A$516,'Gráficos Espessura'!P19))</f>
        <v>0.21</v>
      </c>
      <c r="Z19" s="257">
        <f>IF((R19="-"),"-",_xlfn.MINIFS('Espessura do Rejeito'!$G$5:$G$516,'Espessura do Rejeito'!$A$5:$A$516,'Gráficos Espessura'!P19))</f>
        <v>0</v>
      </c>
      <c r="AA19" s="257">
        <f>IF((R19="-"),"-",_xlfn.MAXIFS('Espessura do Rejeito'!$G$5:$G$516,'Espessura do Rejeito'!$A$5:$A$516,'Gráficos Espessura'!P19))</f>
        <v>0.68</v>
      </c>
    </row>
    <row r="20" spans="2:27">
      <c r="B20" s="208" t="s">
        <v>476</v>
      </c>
      <c r="C20" s="220" t="str">
        <f>VLOOKUP($B20,'Espessura do Rejeito'!$B$5:$W$516,16,FALSE)</f>
        <v>-</v>
      </c>
      <c r="D20" s="220">
        <f>VLOOKUP($B20,'Espessura do Rejeito'!$B$5:$W$516,17,FALSE)</f>
        <v>0.2</v>
      </c>
      <c r="E20" s="220">
        <f t="shared" si="0"/>
        <v>0.2</v>
      </c>
      <c r="F20" s="220">
        <f>VLOOKUP($B20,'Espessura do Rejeito'!$B$5:$W$516,18,FALSE)</f>
        <v>0.7</v>
      </c>
      <c r="G20" s="220">
        <f>VLOOKUP($B20,'Espessura do Rejeito'!$B$5:$W$516,19,FALSE)</f>
        <v>1.6</v>
      </c>
      <c r="H20" s="220">
        <f t="shared" si="1"/>
        <v>1.1499999999999999</v>
      </c>
      <c r="I20" s="220">
        <f>VLOOKUP($B20,'Espessura do Rejeito'!$B$5:$W$516,20,FALSE)</f>
        <v>4.2</v>
      </c>
      <c r="J20" s="220">
        <f>VLOOKUP($B20,'Espessura do Rejeito'!$B$5:$W$516,21,FALSE)</f>
        <v>1.1000000000000001</v>
      </c>
      <c r="K20" s="220">
        <f t="shared" si="2"/>
        <v>2.6500000000000004</v>
      </c>
      <c r="L20" s="220">
        <f>VLOOKUP($B20,'Espessura do Rejeito'!$B$5:$W$516,22,FALSE)</f>
        <v>1.7166666666666666</v>
      </c>
      <c r="P20" s="208" t="s">
        <v>476</v>
      </c>
      <c r="Q20" s="207">
        <f>VLOOKUP($P20,'Espessura do Rejeito'!$B$5:$O$516,11,FALSE)</f>
        <v>0.72333333333333327</v>
      </c>
      <c r="R20" s="207">
        <f>VLOOKUP($P20,'Espessura do Rejeito'!$B$5:$O$516,12,FALSE)</f>
        <v>0.99333333333333329</v>
      </c>
      <c r="S20" s="207">
        <f t="shared" si="3"/>
        <v>1.7166666666666666</v>
      </c>
      <c r="T20" s="207">
        <f>_xlfn.MINIFS('Espessura do Rejeito'!$H$5:$H$516,'Espessura do Rejeito'!$A$5:$A$516,P20)</f>
        <v>0.2</v>
      </c>
      <c r="U20" s="207">
        <f>VLOOKUP(P20,'Espessura do Rejeito'!$B$5:$O$516,14,FALSE)</f>
        <v>1.4166666666666667</v>
      </c>
      <c r="V20" s="207">
        <f>_xlfn.MAXIFS('Espessura do Rejeito'!$H$5:$H$516,'Espessura do Rejeito'!$A$5:$A$516,P20)</f>
        <v>4.2</v>
      </c>
      <c r="W20" s="256">
        <f>VLOOKUP(P20,'Espessura do Rejeito'!$B$5:$W$516,15,FALSE)</f>
        <v>1.5166666666666666</v>
      </c>
      <c r="X20" s="257">
        <f>IF((Q20="-"),"-",_xlfn.MINIFS('Espessura do Rejeito'!$F$5:$F$516,'Espessura do Rejeito'!$A$5:$A$516,'Gráficos Espessura'!P20))</f>
        <v>0.3</v>
      </c>
      <c r="Y20" s="257">
        <f>IF((Q20="-"),"-",_xlfn.MAXIFS('Espessura do Rejeito'!$F$5:$F$516,'Espessura do Rejeito'!$A$5:$A$516,'Gráficos Espessura'!P20))</f>
        <v>1.55</v>
      </c>
      <c r="Z20" s="257">
        <f>IF((R20="-"),"-",_xlfn.MINIFS('Espessura do Rejeito'!$G$5:$G$516,'Espessura do Rejeito'!$A$5:$A$516,'Gráficos Espessura'!P20))</f>
        <v>0.15</v>
      </c>
      <c r="AA20" s="257">
        <f>IF((R20="-"),"-",_xlfn.MAXIFS('Espessura do Rejeito'!$G$5:$G$516,'Espessura do Rejeito'!$A$5:$A$516,'Gráficos Espessura'!P20))</f>
        <v>1.98</v>
      </c>
    </row>
    <row r="21" spans="2:27">
      <c r="B21" s="208" t="s">
        <v>477</v>
      </c>
      <c r="C21" s="220" t="str">
        <f>VLOOKUP($B21,'Espessura do Rejeito'!$B$5:$W$516,16,FALSE)</f>
        <v>-</v>
      </c>
      <c r="D21" s="220">
        <f>VLOOKUP($B21,'Espessura do Rejeito'!$B$5:$W$516,17,FALSE)</f>
        <v>0.2</v>
      </c>
      <c r="E21" s="220">
        <f t="shared" si="0"/>
        <v>0.2</v>
      </c>
      <c r="F21" s="220">
        <f>VLOOKUP($B21,'Espessura do Rejeito'!$B$5:$W$516,18,FALSE)</f>
        <v>1.075</v>
      </c>
      <c r="G21" s="220">
        <f>VLOOKUP($B21,'Espessura do Rejeito'!$B$5:$W$516,19,FALSE)</f>
        <v>1</v>
      </c>
      <c r="H21" s="220">
        <f t="shared" si="1"/>
        <v>1.0375000000000001</v>
      </c>
      <c r="I21" s="220">
        <f>VLOOKUP($B21,'Espessura do Rejeito'!$B$5:$W$516,20,FALSE)</f>
        <v>1</v>
      </c>
      <c r="J21" s="220">
        <f>VLOOKUP($B21,'Espessura do Rejeito'!$B$5:$W$516,21,FALSE)</f>
        <v>0.7</v>
      </c>
      <c r="K21" s="220">
        <f t="shared" si="2"/>
        <v>0.85</v>
      </c>
      <c r="L21" s="220">
        <f>VLOOKUP($B21,'Espessura do Rejeito'!$B$5:$W$516,22,FALSE)</f>
        <v>0.52333333333333332</v>
      </c>
      <c r="P21" s="208" t="s">
        <v>477</v>
      </c>
      <c r="Q21" s="207">
        <f>VLOOKUP($P21,'Espessura do Rejeito'!$B$5:$O$516,11,FALSE)</f>
        <v>0.20333333333333334</v>
      </c>
      <c r="R21" s="207">
        <f>VLOOKUP($P21,'Espessura do Rejeito'!$B$5:$O$516,12,FALSE)</f>
        <v>0.32</v>
      </c>
      <c r="S21" s="207">
        <f t="shared" si="3"/>
        <v>0.52333333333333332</v>
      </c>
      <c r="T21" s="207">
        <f>_xlfn.MINIFS('Espessura do Rejeito'!$H$5:$H$516,'Espessura do Rejeito'!$A$5:$A$516,P21)</f>
        <v>0.2</v>
      </c>
      <c r="U21" s="207">
        <f>VLOOKUP(P21,'Espessura do Rejeito'!$B$5:$O$516,14,FALSE)</f>
        <v>0.96214285714285708</v>
      </c>
      <c r="V21" s="207">
        <f>_xlfn.MAXIFS('Espessura do Rejeito'!$H$5:$H$516,'Espessura do Rejeito'!$A$5:$A$516,P21)</f>
        <v>2.0499999999999998</v>
      </c>
      <c r="W21" s="256">
        <f>VLOOKUP(P21,'Espessura do Rejeito'!$B$5:$W$516,15,FALSE)</f>
        <v>0.88470588235294101</v>
      </c>
      <c r="X21" s="257">
        <f>IF((Q21="-"),"-",_xlfn.MINIFS('Espessura do Rejeito'!$F$5:$F$516,'Espessura do Rejeito'!$A$5:$A$516,'Gráficos Espessura'!P21))</f>
        <v>0</v>
      </c>
      <c r="Y21" s="257">
        <f>IF((Q21="-"),"-",_xlfn.MAXIFS('Espessura do Rejeito'!$F$5:$F$516,'Espessura do Rejeito'!$A$5:$A$516,'Gráficos Espessura'!P21))</f>
        <v>0.36</v>
      </c>
      <c r="Z21" s="257">
        <f>IF((R21="-"),"-",_xlfn.MINIFS('Espessura do Rejeito'!$G$5:$G$516,'Espessura do Rejeito'!$A$5:$A$516,'Gráficos Espessura'!P21))</f>
        <v>0.17</v>
      </c>
      <c r="AA21" s="257">
        <f>IF((R21="-"),"-",_xlfn.MAXIFS('Espessura do Rejeito'!$G$5:$G$516,'Espessura do Rejeito'!$A$5:$A$516,'Gráficos Espessura'!P21))</f>
        <v>0.44</v>
      </c>
    </row>
    <row r="22" spans="2:27" s="42" customFormat="1">
      <c r="B22" s="255" t="s">
        <v>478</v>
      </c>
      <c r="C22" s="220" t="str">
        <f>VLOOKUP($B22,'Espessura do Rejeito'!$B$5:$W$516,16,FALSE)</f>
        <v>-</v>
      </c>
      <c r="D22" s="220" t="str">
        <f>VLOOKUP($B22,'Espessura do Rejeito'!$B$5:$W$516,17,FALSE)</f>
        <v>-</v>
      </c>
      <c r="E22" s="220" t="str">
        <f t="shared" si="0"/>
        <v>-</v>
      </c>
      <c r="F22" s="220">
        <f>VLOOKUP($B22,'Espessura do Rejeito'!$B$5:$W$516,18,FALSE)</f>
        <v>0.85600000000000009</v>
      </c>
      <c r="G22" s="220" t="str">
        <f>VLOOKUP($B22,'Espessura do Rejeito'!$B$5:$W$516,19,FALSE)</f>
        <v>-</v>
      </c>
      <c r="H22" s="220">
        <f t="shared" si="1"/>
        <v>0.85600000000000009</v>
      </c>
      <c r="I22" s="220" t="str">
        <f>VLOOKUP($B22,'Espessura do Rejeito'!$B$5:$W$516,20,FALSE)</f>
        <v>-</v>
      </c>
      <c r="J22" s="220" t="str">
        <f>VLOOKUP($B22,'Espessura do Rejeito'!$B$5:$W$516,21,FALSE)</f>
        <v>-</v>
      </c>
      <c r="K22" s="220" t="str">
        <f t="shared" si="2"/>
        <v>-</v>
      </c>
      <c r="L22" s="220" t="str">
        <f>VLOOKUP($B22,'Espessura do Rejeito'!$B$5:$W$516,22,FALSE)</f>
        <v>-</v>
      </c>
      <c r="P22" s="255" t="s">
        <v>478</v>
      </c>
      <c r="Q22" s="207" t="str">
        <f>VLOOKUP($P22,'Espessura do Rejeito'!$B$5:$O$516,11,FALSE)</f>
        <v>-</v>
      </c>
      <c r="R22" s="207" t="str">
        <f>VLOOKUP($P22,'Espessura do Rejeito'!$B$5:$O$516,12,FALSE)</f>
        <v>-</v>
      </c>
      <c r="S22" s="207" t="str">
        <f t="shared" si="3"/>
        <v>-</v>
      </c>
      <c r="T22" s="207">
        <f>_xlfn.MINIFS('Espessura do Rejeito'!$H$5:$H$516,'Espessura do Rejeito'!$A$5:$A$516,P22)</f>
        <v>0.46</v>
      </c>
      <c r="U22" s="207">
        <f>VLOOKUP(P22,'Espessura do Rejeito'!$B$5:$O$516,14,FALSE)</f>
        <v>0.85600000000000009</v>
      </c>
      <c r="V22" s="207">
        <f>_xlfn.MAXIFS('Espessura do Rejeito'!$H$5:$H$516,'Espessura do Rejeito'!$A$5:$A$516,P22)</f>
        <v>1.6</v>
      </c>
      <c r="W22" s="256">
        <f>VLOOKUP(P22,'Espessura do Rejeito'!$B$5:$W$516,15,FALSE)</f>
        <v>0.85600000000000009</v>
      </c>
      <c r="X22" s="261" t="str">
        <f>IF((Q22="-"),"-",_xlfn.MINIFS('Espessura do Rejeito'!$F$5:$F$516,'Espessura do Rejeito'!$A$5:$A$516,'Gráficos Espessura'!P22))</f>
        <v>-</v>
      </c>
      <c r="Y22" s="261" t="str">
        <f>IF((Q22="-"),"-",_xlfn.MAXIFS('Espessura do Rejeito'!$F$5:$F$516,'Espessura do Rejeito'!$A$5:$A$516,'Gráficos Espessura'!P22))</f>
        <v>-</v>
      </c>
      <c r="Z22" s="261" t="str">
        <f>IF((R22="-"),"-",_xlfn.MINIFS('Espessura do Rejeito'!$G$5:$G$516,'Espessura do Rejeito'!$A$5:$A$516,'Gráficos Espessura'!P22))</f>
        <v>-</v>
      </c>
      <c r="AA22" s="261" t="str">
        <f>IF((R22="-"),"-",_xlfn.MAXIFS('Espessura do Rejeito'!$G$5:$G$516,'Espessura do Rejeito'!$A$5:$A$516,'Gráficos Espessura'!P22))</f>
        <v>-</v>
      </c>
    </row>
    <row r="23" spans="2:27">
      <c r="B23" s="208" t="s">
        <v>479</v>
      </c>
      <c r="C23" s="220">
        <f>VLOOKUP($B23,'Espessura do Rejeito'!$B$5:$W$516,16,FALSE)</f>
        <v>0.53</v>
      </c>
      <c r="D23" s="220">
        <f>VLOOKUP($B23,'Espessura do Rejeito'!$B$5:$W$516,17,FALSE)</f>
        <v>0.25</v>
      </c>
      <c r="E23" s="220">
        <f t="shared" si="0"/>
        <v>0.39</v>
      </c>
      <c r="F23" s="220">
        <f>VLOOKUP($B23,'Espessura do Rejeito'!$B$5:$W$516,18,FALSE)</f>
        <v>0.37</v>
      </c>
      <c r="G23" s="220">
        <f>VLOOKUP($B23,'Espessura do Rejeito'!$B$5:$W$516,19,FALSE)</f>
        <v>0.70333333333333348</v>
      </c>
      <c r="H23" s="220">
        <f t="shared" si="1"/>
        <v>0.53666666666666674</v>
      </c>
      <c r="I23" s="220">
        <f>VLOOKUP($B23,'Espessura do Rejeito'!$B$5:$W$516,20,FALSE)</f>
        <v>0.19</v>
      </c>
      <c r="J23" s="220">
        <f>VLOOKUP($B23,'Espessura do Rejeito'!$B$5:$W$516,21,FALSE)</f>
        <v>1.1499999999999999</v>
      </c>
      <c r="K23" s="220">
        <f t="shared" si="2"/>
        <v>0.66999999999999993</v>
      </c>
      <c r="L23" s="220">
        <f>VLOOKUP($B23,'Espessura do Rejeito'!$B$5:$W$516,22,FALSE)</f>
        <v>0.67333333333333334</v>
      </c>
      <c r="P23" s="208" t="s">
        <v>479</v>
      </c>
      <c r="Q23" s="207">
        <f>VLOOKUP($P23,'Espessura do Rejeito'!$B$5:$O$516,11,FALSE)</f>
        <v>0.19999999999999998</v>
      </c>
      <c r="R23" s="207">
        <f>VLOOKUP($P23,'Espessura do Rejeito'!$B$5:$O$516,12,FALSE)</f>
        <v>0.47333333333333333</v>
      </c>
      <c r="S23" s="207">
        <f t="shared" si="3"/>
        <v>0.67333333333333334</v>
      </c>
      <c r="T23" s="207">
        <f>_xlfn.MINIFS('Espessura do Rejeito'!$H$5:$H$516,'Espessura do Rejeito'!$A$5:$A$516,P23)</f>
        <v>0.19</v>
      </c>
      <c r="U23" s="207">
        <f>VLOOKUP(P23,'Espessura do Rejeito'!$B$5:$O$516,14,FALSE)</f>
        <v>0.57500000000000007</v>
      </c>
      <c r="V23" s="207">
        <f>_xlfn.MAXIFS('Espessura do Rejeito'!$H$5:$H$516,'Espessura do Rejeito'!$A$5:$A$516,P23)</f>
        <v>1.34</v>
      </c>
      <c r="W23" s="256">
        <f>VLOOKUP(P23,'Espessura do Rejeito'!$B$5:$W$516,15,FALSE)</f>
        <v>0.60181818181818192</v>
      </c>
      <c r="X23" s="257">
        <f>IF((Q23="-"),"-",_xlfn.MINIFS('Espessura do Rejeito'!$F$5:$F$516,'Espessura do Rejeito'!$A$5:$A$516,'Gráficos Espessura'!P23))</f>
        <v>0.12</v>
      </c>
      <c r="Y23" s="257">
        <f>IF((Q23="-"),"-",_xlfn.MAXIFS('Espessura do Rejeito'!$F$5:$F$516,'Espessura do Rejeito'!$A$5:$A$516,'Gráficos Espessura'!P23))</f>
        <v>0.28999999999999998</v>
      </c>
      <c r="Z23" s="257">
        <f>IF((R23="-"),"-",_xlfn.MINIFS('Espessura do Rejeito'!$G$5:$G$516,'Espessura do Rejeito'!$A$5:$A$516,'Gráficos Espessura'!P23))</f>
        <v>0</v>
      </c>
      <c r="AA23" s="257">
        <f>IF((R23="-"),"-",_xlfn.MAXIFS('Espessura do Rejeito'!$G$5:$G$516,'Espessura do Rejeito'!$A$5:$A$516,'Gráficos Espessura'!P23))</f>
        <v>0.77</v>
      </c>
    </row>
    <row r="24" spans="2:27">
      <c r="B24" s="208" t="s">
        <v>480</v>
      </c>
      <c r="C24" s="220">
        <f>VLOOKUP($B24,'Espessura do Rejeito'!$B$5:$W$516,16,FALSE)</f>
        <v>0.15</v>
      </c>
      <c r="D24" s="220">
        <f>VLOOKUP($B24,'Espessura do Rejeito'!$B$5:$W$516,17,FALSE)</f>
        <v>0.36</v>
      </c>
      <c r="E24" s="220">
        <f t="shared" si="0"/>
        <v>0.255</v>
      </c>
      <c r="F24" s="220">
        <f>VLOOKUP($B24,'Espessura do Rejeito'!$B$5:$W$516,18,FALSE)</f>
        <v>2</v>
      </c>
      <c r="G24" s="220">
        <f>VLOOKUP($B24,'Espessura do Rejeito'!$B$5:$W$516,19,FALSE)</f>
        <v>0.6</v>
      </c>
      <c r="H24" s="220">
        <f t="shared" si="1"/>
        <v>1.3</v>
      </c>
      <c r="I24" s="220">
        <f>VLOOKUP($B24,'Espessura do Rejeito'!$B$5:$W$516,20,FALSE)</f>
        <v>0.4</v>
      </c>
      <c r="J24" s="220">
        <f>VLOOKUP($B24,'Espessura do Rejeito'!$B$5:$W$516,21,FALSE)</f>
        <v>0.43</v>
      </c>
      <c r="K24" s="220">
        <f t="shared" si="2"/>
        <v>0.41500000000000004</v>
      </c>
      <c r="L24" s="220">
        <f>VLOOKUP($B24,'Espessura do Rejeito'!$B$5:$W$516,22,FALSE)</f>
        <v>0.24</v>
      </c>
      <c r="P24" s="208" t="s">
        <v>480</v>
      </c>
      <c r="Q24" s="207">
        <f>VLOOKUP($P24,'Espessura do Rejeito'!$B$5:$O$516,11,FALSE)</f>
        <v>0</v>
      </c>
      <c r="R24" s="207">
        <f>VLOOKUP($P24,'Espessura do Rejeito'!$B$5:$O$516,12,FALSE)</f>
        <v>0.24</v>
      </c>
      <c r="S24" s="207">
        <f t="shared" si="3"/>
        <v>0.24</v>
      </c>
      <c r="T24" s="207">
        <f>_xlfn.MINIFS('Espessura do Rejeito'!$H$5:$H$516,'Espessura do Rejeito'!$A$5:$A$516,P24)</f>
        <v>0.15</v>
      </c>
      <c r="U24" s="207">
        <f>VLOOKUP(P24,'Espessura do Rejeito'!$B$5:$O$516,14,FALSE)</f>
        <v>0.65666666666666662</v>
      </c>
      <c r="V24" s="207">
        <f>_xlfn.MAXIFS('Espessura do Rejeito'!$H$5:$H$516,'Espessura do Rejeito'!$A$5:$A$516,P24)</f>
        <v>2</v>
      </c>
      <c r="W24" s="256">
        <f>VLOOKUP(P24,'Espessura do Rejeito'!$B$5:$W$516,15,FALSE)</f>
        <v>0.51777777777777778</v>
      </c>
      <c r="X24" s="257">
        <f>IF((Q24="-"),"-",_xlfn.MINIFS('Espessura do Rejeito'!$F$5:$F$516,'Espessura do Rejeito'!$A$5:$A$516,'Gráficos Espessura'!P24))</f>
        <v>0</v>
      </c>
      <c r="Y24" s="257">
        <f>IF((Q24="-"),"-",_xlfn.MAXIFS('Espessura do Rejeito'!$F$5:$F$516,'Espessura do Rejeito'!$A$5:$A$516,'Gráficos Espessura'!P24))</f>
        <v>0</v>
      </c>
      <c r="Z24" s="257">
        <f>IF((R24="-"),"-",_xlfn.MINIFS('Espessura do Rejeito'!$G$5:$G$516,'Espessura do Rejeito'!$A$5:$A$516,'Gráficos Espessura'!P24))</f>
        <v>0.22</v>
      </c>
      <c r="AA24" s="257">
        <f>IF((R24="-"),"-",_xlfn.MAXIFS('Espessura do Rejeito'!$G$5:$G$516,'Espessura do Rejeito'!$A$5:$A$516,'Gráficos Espessura'!P24))</f>
        <v>0.27</v>
      </c>
    </row>
    <row r="25" spans="2:27">
      <c r="B25" s="208" t="s">
        <v>481</v>
      </c>
      <c r="C25" s="220">
        <f>VLOOKUP($B25,'Espessura do Rejeito'!$B$5:$W$516,16,FALSE)</f>
        <v>0.46</v>
      </c>
      <c r="D25" s="220">
        <f>VLOOKUP($B25,'Espessura do Rejeito'!$B$5:$W$516,17,FALSE)</f>
        <v>0</v>
      </c>
      <c r="E25" s="220">
        <f t="shared" si="0"/>
        <v>0.23</v>
      </c>
      <c r="F25" s="220">
        <f>VLOOKUP($B25,'Espessura do Rejeito'!$B$5:$W$516,18,FALSE)</f>
        <v>1.18</v>
      </c>
      <c r="G25" s="220">
        <f>VLOOKUP($B25,'Espessura do Rejeito'!$B$5:$W$516,19,FALSE)</f>
        <v>1.18</v>
      </c>
      <c r="H25" s="220">
        <f t="shared" si="1"/>
        <v>1.18</v>
      </c>
      <c r="I25" s="220">
        <f>VLOOKUP($B25,'Espessura do Rejeito'!$B$5:$W$516,20,FALSE)</f>
        <v>0</v>
      </c>
      <c r="J25" s="220">
        <f>VLOOKUP($B25,'Espessura do Rejeito'!$B$5:$W$516,21,FALSE)</f>
        <v>2</v>
      </c>
      <c r="K25" s="220">
        <f t="shared" si="2"/>
        <v>1</v>
      </c>
      <c r="L25" s="220">
        <f>VLOOKUP($B25,'Espessura do Rejeito'!$B$5:$W$516,22,FALSE)</f>
        <v>1.2333333333333334</v>
      </c>
      <c r="P25" s="208" t="s">
        <v>481</v>
      </c>
      <c r="Q25" s="207">
        <f>VLOOKUP($P25,'Espessura do Rejeito'!$B$5:$O$516,11,FALSE)</f>
        <v>1.1466666666666667</v>
      </c>
      <c r="R25" s="207">
        <f>VLOOKUP($P25,'Espessura do Rejeito'!$B$5:$O$516,12,FALSE)</f>
        <v>8.666666666666667E-2</v>
      </c>
      <c r="S25" s="207">
        <f t="shared" si="3"/>
        <v>1.2333333333333334</v>
      </c>
      <c r="T25" s="207">
        <f>_xlfn.MINIFS('Espessura do Rejeito'!$H$5:$H$516,'Espessura do Rejeito'!$A$5:$A$516,P25)</f>
        <v>0</v>
      </c>
      <c r="U25" s="207">
        <f>VLOOKUP(P25,'Espessura do Rejeito'!$B$5:$O$516,14,FALSE)</f>
        <v>0.99999999999999989</v>
      </c>
      <c r="V25" s="207">
        <f>_xlfn.MAXIFS('Espessura do Rejeito'!$H$5:$H$516,'Espessura do Rejeito'!$A$5:$A$516,P25)</f>
        <v>2</v>
      </c>
      <c r="W25" s="256">
        <f>VLOOKUP(P25,'Espessura do Rejeito'!$B$5:$W$516,15,FALSE)</f>
        <v>0.97</v>
      </c>
      <c r="X25" s="257">
        <f>IF((Q25="-"),"-",_xlfn.MINIFS('Espessura do Rejeito'!$F$5:$F$516,'Espessura do Rejeito'!$A$5:$A$516,'Gráficos Espessura'!P25))</f>
        <v>0.57999999999999996</v>
      </c>
      <c r="Y25" s="257">
        <f>IF((Q25="-"),"-",_xlfn.MAXIFS('Espessura do Rejeito'!$F$5:$F$516,'Espessura do Rejeito'!$A$5:$A$516,'Gráficos Espessura'!P25))</f>
        <v>1.56</v>
      </c>
      <c r="Z25" s="257">
        <f>IF((R25="-"),"-",_xlfn.MINIFS('Espessura do Rejeito'!$G$5:$G$516,'Espessura do Rejeito'!$A$5:$A$516,'Gráficos Espessura'!P25))</f>
        <v>0</v>
      </c>
      <c r="AA25" s="257">
        <f>IF((R25="-"),"-",_xlfn.MAXIFS('Espessura do Rejeito'!$G$5:$G$516,'Espessura do Rejeito'!$A$5:$A$516,'Gráficos Espessura'!P25))</f>
        <v>0.26</v>
      </c>
    </row>
    <row r="26" spans="2:27">
      <c r="B26" s="208" t="s">
        <v>482</v>
      </c>
      <c r="C26" s="220">
        <f>VLOOKUP($B26,'Espessura do Rejeito'!$B$5:$W$516,16,FALSE)</f>
        <v>0.43</v>
      </c>
      <c r="D26" s="220">
        <f>VLOOKUP($B26,'Espessura do Rejeito'!$B$5:$W$516,17,FALSE)</f>
        <v>0.68</v>
      </c>
      <c r="E26" s="220">
        <f t="shared" si="0"/>
        <v>0.55500000000000005</v>
      </c>
      <c r="F26" s="220">
        <f>VLOOKUP($B26,'Espessura do Rejeito'!$B$5:$W$516,18,FALSE)</f>
        <v>1.095</v>
      </c>
      <c r="G26" s="220">
        <f>VLOOKUP($B26,'Espessura do Rejeito'!$B$5:$W$516,19,FALSE)</f>
        <v>1.25</v>
      </c>
      <c r="H26" s="220">
        <f t="shared" si="1"/>
        <v>1.1724999999999999</v>
      </c>
      <c r="I26" s="220">
        <f>VLOOKUP($B26,'Espessura do Rejeito'!$B$5:$W$516,20,FALSE)</f>
        <v>0.55000000000000004</v>
      </c>
      <c r="J26" s="220">
        <f>VLOOKUP($B26,'Espessura do Rejeito'!$B$5:$W$516,21,FALSE)</f>
        <v>0.95</v>
      </c>
      <c r="K26" s="220">
        <f t="shared" si="2"/>
        <v>0.75</v>
      </c>
      <c r="L26" s="220">
        <f>VLOOKUP($B26,'Espessura do Rejeito'!$B$5:$W$516,22,FALSE)</f>
        <v>0.42333333333333334</v>
      </c>
      <c r="P26" s="208" t="s">
        <v>482</v>
      </c>
      <c r="Q26" s="207">
        <f>VLOOKUP($P26,'Espessura do Rejeito'!$B$5:$O$516,11,FALSE)</f>
        <v>0.17666666666666667</v>
      </c>
      <c r="R26" s="207">
        <f>VLOOKUP($P26,'Espessura do Rejeito'!$B$5:$O$516,12,FALSE)</f>
        <v>0.24666666666666667</v>
      </c>
      <c r="S26" s="207">
        <f t="shared" si="3"/>
        <v>0.42333333333333334</v>
      </c>
      <c r="T26" s="207">
        <f>_xlfn.MINIFS('Espessura do Rejeito'!$H$5:$H$516,'Espessura do Rejeito'!$A$5:$A$516,P26)</f>
        <v>0.43</v>
      </c>
      <c r="U26" s="207">
        <f>VLOOKUP(P26,'Espessura do Rejeito'!$B$5:$O$516,14,FALSE)</f>
        <v>0.86428571428571421</v>
      </c>
      <c r="V26" s="207">
        <f>_xlfn.MAXIFS('Espessura do Rejeito'!$H$5:$H$516,'Espessura do Rejeito'!$A$5:$A$516,P26)</f>
        <v>1.28</v>
      </c>
      <c r="W26" s="256">
        <f>VLOOKUP(P26,'Espessura do Rejeito'!$B$5:$W$516,15,FALSE)</f>
        <v>0.73199999999999998</v>
      </c>
      <c r="X26" s="257">
        <f>IF((Q26="-"),"-",_xlfn.MINIFS('Espessura do Rejeito'!$F$5:$F$516,'Espessura do Rejeito'!$A$5:$A$516,'Gráficos Espessura'!P26))</f>
        <v>0</v>
      </c>
      <c r="Y26" s="257">
        <f>IF((Q26="-"),"-",_xlfn.MAXIFS('Espessura do Rejeito'!$F$5:$F$516,'Espessura do Rejeito'!$A$5:$A$516,'Gráficos Espessura'!P26))</f>
        <v>0.28999999999999998</v>
      </c>
      <c r="Z26" s="257">
        <f>IF((R26="-"),"-",_xlfn.MINIFS('Espessura do Rejeito'!$G$5:$G$516,'Espessura do Rejeito'!$A$5:$A$516,'Gráficos Espessura'!P26))</f>
        <v>0</v>
      </c>
      <c r="AA26" s="257">
        <f>IF((R26="-"),"-",_xlfn.MAXIFS('Espessura do Rejeito'!$G$5:$G$516,'Espessura do Rejeito'!$A$5:$A$516,'Gráficos Espessura'!P26))</f>
        <v>0.57999999999999996</v>
      </c>
    </row>
    <row r="27" spans="2:27">
      <c r="B27" s="208" t="s">
        <v>483</v>
      </c>
      <c r="C27" s="220">
        <f>VLOOKUP($B27,'Espessura do Rejeito'!$B$5:$W$516,16,FALSE)</f>
        <v>0</v>
      </c>
      <c r="D27" s="220" t="str">
        <f>VLOOKUP($B27,'Espessura do Rejeito'!$B$5:$W$516,17,FALSE)</f>
        <v>-</v>
      </c>
      <c r="E27" s="220">
        <f t="shared" si="0"/>
        <v>0</v>
      </c>
      <c r="F27" s="220">
        <f>VLOOKUP($B27,'Espessura do Rejeito'!$B$5:$W$516,18,FALSE)</f>
        <v>0.12</v>
      </c>
      <c r="G27" s="220">
        <f>VLOOKUP($B27,'Espessura do Rejeito'!$B$5:$W$516,19,FALSE)</f>
        <v>1.165</v>
      </c>
      <c r="H27" s="220">
        <f t="shared" si="1"/>
        <v>0.64250000000000007</v>
      </c>
      <c r="I27" s="220">
        <f>VLOOKUP($B27,'Espessura do Rejeito'!$B$5:$W$516,20,FALSE)</f>
        <v>0.79</v>
      </c>
      <c r="J27" s="220">
        <f>VLOOKUP($B27,'Espessura do Rejeito'!$B$5:$W$516,21,FALSE)</f>
        <v>1.58</v>
      </c>
      <c r="K27" s="220">
        <f t="shared" si="2"/>
        <v>1.1850000000000001</v>
      </c>
      <c r="L27" s="220">
        <f>VLOOKUP($B27,'Espessura do Rejeito'!$B$5:$W$516,22,FALSE)</f>
        <v>0.53666666666666663</v>
      </c>
      <c r="P27" s="208" t="s">
        <v>483</v>
      </c>
      <c r="Q27" s="207">
        <f>VLOOKUP($P27,'Espessura do Rejeito'!$B$5:$O$516,11,FALSE)</f>
        <v>0.34333333333333332</v>
      </c>
      <c r="R27" s="207">
        <f>VLOOKUP($P27,'Espessura do Rejeito'!$B$5:$O$516,12,FALSE)</f>
        <v>0.19333333333333333</v>
      </c>
      <c r="S27" s="207">
        <f t="shared" si="3"/>
        <v>0.53666666666666663</v>
      </c>
      <c r="T27" s="207">
        <f>_xlfn.MINIFS('Espessura do Rejeito'!$H$5:$H$516,'Espessura do Rejeito'!$A$5:$A$516,P27)</f>
        <v>0</v>
      </c>
      <c r="U27" s="207">
        <f>VLOOKUP(P27,'Espessura do Rejeito'!$B$5:$O$516,14,FALSE)</f>
        <v>0.68857142857142861</v>
      </c>
      <c r="V27" s="207">
        <f>_xlfn.MAXIFS('Espessura do Rejeito'!$H$5:$H$516,'Espessura do Rejeito'!$A$5:$A$516,P27)</f>
        <v>1.58</v>
      </c>
      <c r="W27" s="256">
        <f>VLOOKUP(P27,'Espessura do Rejeito'!$B$5:$W$516,15,FALSE)</f>
        <v>0.64300000000000002</v>
      </c>
      <c r="X27" s="257">
        <f>IF((Q27="-"),"-",_xlfn.MINIFS('Espessura do Rejeito'!$F$5:$F$516,'Espessura do Rejeito'!$A$5:$A$516,'Gráficos Espessura'!P27))</f>
        <v>0</v>
      </c>
      <c r="Y27" s="257">
        <f>IF((Q27="-"),"-",_xlfn.MAXIFS('Espessura do Rejeito'!$F$5:$F$516,'Espessura do Rejeito'!$A$5:$A$516,'Gráficos Espessura'!P27))</f>
        <v>0.82</v>
      </c>
      <c r="Z27" s="257">
        <f>IF((R27="-"),"-",_xlfn.MINIFS('Espessura do Rejeito'!$G$5:$G$516,'Espessura do Rejeito'!$A$5:$A$516,'Gráficos Espessura'!P27))</f>
        <v>0</v>
      </c>
      <c r="AA27" s="257">
        <f>IF((R27="-"),"-",_xlfn.MAXIFS('Espessura do Rejeito'!$G$5:$G$516,'Espessura do Rejeito'!$A$5:$A$516,'Gráficos Espessura'!P27))</f>
        <v>0.37</v>
      </c>
    </row>
    <row r="28" spans="2:27">
      <c r="B28" s="208" t="s">
        <v>484</v>
      </c>
      <c r="C28" s="220">
        <f>VLOOKUP($B28,'Espessura do Rejeito'!$B$5:$W$516,16,FALSE)</f>
        <v>0.45</v>
      </c>
      <c r="D28" s="220">
        <f>VLOOKUP($B28,'Espessura do Rejeito'!$B$5:$W$516,17,FALSE)</f>
        <v>0.11</v>
      </c>
      <c r="E28" s="220">
        <f t="shared" si="0"/>
        <v>0.28000000000000003</v>
      </c>
      <c r="F28" s="220">
        <f>VLOOKUP($B28,'Espessura do Rejeito'!$B$5:$W$516,18,FALSE)</f>
        <v>0.88500000000000001</v>
      </c>
      <c r="G28" s="220">
        <f>VLOOKUP($B28,'Espessura do Rejeito'!$B$5:$W$516,19,FALSE)</f>
        <v>0.75</v>
      </c>
      <c r="H28" s="220">
        <f t="shared" si="1"/>
        <v>0.8175</v>
      </c>
      <c r="I28" s="220">
        <f>VLOOKUP($B28,'Espessura do Rejeito'!$B$5:$W$516,20,FALSE)</f>
        <v>0.65</v>
      </c>
      <c r="J28" s="220">
        <f>VLOOKUP($B28,'Espessura do Rejeito'!$B$5:$W$516,21,FALSE)</f>
        <v>1.1299999999999999</v>
      </c>
      <c r="K28" s="220">
        <f t="shared" si="2"/>
        <v>0.8899999999999999</v>
      </c>
      <c r="L28" s="220">
        <f>VLOOKUP($B28,'Espessura do Rejeito'!$B$5:$W$516,22,FALSE)</f>
        <v>0.36333333333333329</v>
      </c>
      <c r="P28" s="208" t="s">
        <v>484</v>
      </c>
      <c r="Q28" s="207">
        <f>VLOOKUP($P28,'Espessura do Rejeito'!$B$5:$O$516,11,FALSE)</f>
        <v>0.36333333333333329</v>
      </c>
      <c r="R28" s="207">
        <f>VLOOKUP($P28,'Espessura do Rejeito'!$B$5:$O$516,12,FALSE)</f>
        <v>0</v>
      </c>
      <c r="S28" s="207">
        <f t="shared" si="3"/>
        <v>0.36333333333333329</v>
      </c>
      <c r="T28" s="207">
        <f>_xlfn.MINIFS('Espessura do Rejeito'!$H$5:$H$516,'Espessura do Rejeito'!$A$5:$A$516,P28)</f>
        <v>0.11</v>
      </c>
      <c r="U28" s="207">
        <f>VLOOKUP(P28,'Espessura do Rejeito'!$B$5:$O$516,14,FALSE)</f>
        <v>0.69428571428571428</v>
      </c>
      <c r="V28" s="207">
        <f>_xlfn.MAXIFS('Espessura do Rejeito'!$H$5:$H$516,'Espessura do Rejeito'!$A$5:$A$516,P28)</f>
        <v>1.37</v>
      </c>
      <c r="W28" s="256">
        <f>VLOOKUP(P28,'Espessura do Rejeito'!$B$5:$W$516,15,FALSE)</f>
        <v>0.59499999999999997</v>
      </c>
      <c r="X28" s="257">
        <f>IF((Q28="-"),"-",_xlfn.MINIFS('Espessura do Rejeito'!$F$5:$F$516,'Espessura do Rejeito'!$A$5:$A$516,'Gráficos Espessura'!P28))</f>
        <v>0.22</v>
      </c>
      <c r="Y28" s="257">
        <f>IF((Q28="-"),"-",_xlfn.MAXIFS('Espessura do Rejeito'!$F$5:$F$516,'Espessura do Rejeito'!$A$5:$A$516,'Gráficos Espessura'!P28))</f>
        <v>0.51</v>
      </c>
      <c r="Z28" s="257">
        <f>IF((R28="-"),"-",_xlfn.MINIFS('Espessura do Rejeito'!$G$5:$G$516,'Espessura do Rejeito'!$A$5:$A$516,'Gráficos Espessura'!P28))</f>
        <v>0</v>
      </c>
      <c r="AA28" s="257">
        <f>IF((R28="-"),"-",_xlfn.MAXIFS('Espessura do Rejeito'!$G$5:$G$516,'Espessura do Rejeito'!$A$5:$A$516,'Gráficos Espessura'!P28))</f>
        <v>0</v>
      </c>
    </row>
    <row r="29" spans="2:27">
      <c r="B29" s="208" t="s">
        <v>485</v>
      </c>
      <c r="C29" s="220">
        <f>VLOOKUP($B29,'Espessura do Rejeito'!$B$5:$W$516,16,FALSE)</f>
        <v>0.22</v>
      </c>
      <c r="D29" s="220">
        <f>VLOOKUP($B29,'Espessura do Rejeito'!$B$5:$W$516,17,FALSE)</f>
        <v>0.1</v>
      </c>
      <c r="E29" s="220">
        <f t="shared" si="0"/>
        <v>0.16</v>
      </c>
      <c r="F29" s="220">
        <f>VLOOKUP($B29,'Espessura do Rejeito'!$B$5:$W$516,18,FALSE)</f>
        <v>0.69999999999999984</v>
      </c>
      <c r="G29" s="220" t="str">
        <f>VLOOKUP($B29,'Espessura do Rejeito'!$B$5:$W$516,19,FALSE)</f>
        <v>-</v>
      </c>
      <c r="H29" s="220">
        <f t="shared" si="1"/>
        <v>0.69999999999999984</v>
      </c>
      <c r="I29" s="220">
        <f>VLOOKUP($B29,'Espessura do Rejeito'!$B$5:$W$516,20,FALSE)</f>
        <v>0.88</v>
      </c>
      <c r="J29" s="220">
        <f>VLOOKUP($B29,'Espessura do Rejeito'!$B$5:$W$516,21,FALSE)</f>
        <v>0.45</v>
      </c>
      <c r="K29" s="220">
        <f t="shared" si="2"/>
        <v>0.66500000000000004</v>
      </c>
      <c r="L29" s="220">
        <f>VLOOKUP($B29,'Espessura do Rejeito'!$B$5:$W$516,22,FALSE)</f>
        <v>0.51666666666666661</v>
      </c>
      <c r="P29" s="208" t="s">
        <v>485</v>
      </c>
      <c r="Q29" s="207">
        <f>VLOOKUP($P29,'Espessura do Rejeito'!$B$5:$O$516,11,FALSE)</f>
        <v>0.43333333333333329</v>
      </c>
      <c r="R29" s="207">
        <f>VLOOKUP($P29,'Espessura do Rejeito'!$B$5:$O$516,12,FALSE)</f>
        <v>8.3333333333333329E-2</v>
      </c>
      <c r="S29" s="207">
        <f t="shared" si="3"/>
        <v>0.51666666666666661</v>
      </c>
      <c r="T29" s="207">
        <f>_xlfn.MINIFS('Espessura do Rejeito'!$H$5:$H$516,'Espessura do Rejeito'!$A$5:$A$516,P29)</f>
        <v>0.04</v>
      </c>
      <c r="U29" s="207">
        <f>VLOOKUP(P29,'Espessura do Rejeito'!$B$5:$O$516,14,FALSE)</f>
        <v>0.48125000000000001</v>
      </c>
      <c r="V29" s="207">
        <f>_xlfn.MAXIFS('Espessura do Rejeito'!$H$5:$H$516,'Espessura do Rejeito'!$A$5:$A$516,P29)</f>
        <v>0.88</v>
      </c>
      <c r="W29" s="256">
        <f>VLOOKUP(P29,'Espessura do Rejeito'!$B$5:$W$516,15,FALSE)</f>
        <v>0.49090909090909085</v>
      </c>
      <c r="X29" s="257">
        <f>IF((Q29="-"),"-",_xlfn.MINIFS('Espessura do Rejeito'!$F$5:$F$516,'Espessura do Rejeito'!$A$5:$A$516,'Gráficos Espessura'!P29))</f>
        <v>0.12</v>
      </c>
      <c r="Y29" s="257">
        <f>IF((Q29="-"),"-",_xlfn.MAXIFS('Espessura do Rejeito'!$F$5:$F$516,'Espessura do Rejeito'!$A$5:$A$516,'Gráficos Espessura'!P29))</f>
        <v>0.6</v>
      </c>
      <c r="Z29" s="257">
        <f>IF((R29="-"),"-",_xlfn.MINIFS('Espessura do Rejeito'!$G$5:$G$516,'Espessura do Rejeito'!$A$5:$A$516,'Gráficos Espessura'!P29))</f>
        <v>0</v>
      </c>
      <c r="AA29" s="257">
        <f>IF((R29="-"),"-",_xlfn.MAXIFS('Espessura do Rejeito'!$G$5:$G$516,'Espessura do Rejeito'!$A$5:$A$516,'Gráficos Espessura'!P29))</f>
        <v>0.13</v>
      </c>
    </row>
    <row r="30" spans="2:27">
      <c r="B30" s="208" t="s">
        <v>486</v>
      </c>
      <c r="C30" s="220">
        <f>VLOOKUP($B30,'Espessura do Rejeito'!$B$5:$W$516,16,FALSE)</f>
        <v>0.17</v>
      </c>
      <c r="D30" s="220">
        <f>VLOOKUP($B30,'Espessura do Rejeito'!$B$5:$W$516,17,FALSE)</f>
        <v>0.15</v>
      </c>
      <c r="E30" s="220">
        <f t="shared" si="0"/>
        <v>0.16</v>
      </c>
      <c r="F30" s="220">
        <f>VLOOKUP($B30,'Espessura do Rejeito'!$B$5:$W$516,18,FALSE)</f>
        <v>2.0499999999999998</v>
      </c>
      <c r="G30" s="220">
        <f>VLOOKUP($B30,'Espessura do Rejeito'!$B$5:$W$516,19,FALSE)</f>
        <v>1</v>
      </c>
      <c r="H30" s="220">
        <f t="shared" si="1"/>
        <v>1.5249999999999999</v>
      </c>
      <c r="I30" s="220">
        <f>VLOOKUP($B30,'Espessura do Rejeito'!$B$5:$W$516,20,FALSE)</f>
        <v>1.7</v>
      </c>
      <c r="J30" s="220">
        <f>VLOOKUP($B30,'Espessura do Rejeito'!$B$5:$W$516,21,FALSE)</f>
        <v>0.7</v>
      </c>
      <c r="K30" s="220">
        <f t="shared" si="2"/>
        <v>1.2</v>
      </c>
      <c r="L30" s="220">
        <f>VLOOKUP($B30,'Espessura do Rejeito'!$B$5:$W$516,22,FALSE)</f>
        <v>1.04</v>
      </c>
      <c r="P30" s="208" t="s">
        <v>486</v>
      </c>
      <c r="Q30" s="207">
        <f>VLOOKUP($P30,'Espessura do Rejeito'!$B$5:$O$516,11,FALSE)</f>
        <v>0.33</v>
      </c>
      <c r="R30" s="207">
        <f>VLOOKUP($P30,'Espessura do Rejeito'!$B$5:$O$516,12,FALSE)</f>
        <v>0.71</v>
      </c>
      <c r="S30" s="207">
        <f t="shared" si="3"/>
        <v>1.04</v>
      </c>
      <c r="T30" s="207">
        <f>_xlfn.MINIFS('Espessura do Rejeito'!$H$5:$H$516,'Espessura do Rejeito'!$A$5:$A$516,P30)</f>
        <v>0.15</v>
      </c>
      <c r="U30" s="207">
        <f>VLOOKUP(P30,'Espessura do Rejeito'!$B$5:$O$516,14,FALSE)</f>
        <v>1.1171428571428572</v>
      </c>
      <c r="V30" s="207">
        <f>_xlfn.MAXIFS('Espessura do Rejeito'!$H$5:$H$516,'Espessura do Rejeito'!$A$5:$A$516,P30)</f>
        <v>2.7</v>
      </c>
      <c r="W30" s="256">
        <f>VLOOKUP(P30,'Espessura do Rejeito'!$B$5:$W$516,15,FALSE)</f>
        <v>1.1966666666666668</v>
      </c>
      <c r="X30" s="257">
        <f>IF((Q30="-"),"-",_xlfn.MINIFS('Espessura do Rejeito'!$F$5:$F$516,'Espessura do Rejeito'!$A$5:$A$516,'Gráficos Espessura'!P30))</f>
        <v>0.15</v>
      </c>
      <c r="Y30" s="257">
        <f>IF((Q30="-"),"-",_xlfn.MAXIFS('Espessura do Rejeito'!$F$5:$F$516,'Espessura do Rejeito'!$A$5:$A$516,'Gráficos Espessura'!P30))</f>
        <v>0.45</v>
      </c>
      <c r="Z30" s="257">
        <f>IF((R30="-"),"-",_xlfn.MINIFS('Espessura do Rejeito'!$G$5:$G$516,'Espessura do Rejeito'!$A$5:$A$516,'Gráficos Espessura'!P30))</f>
        <v>0.32</v>
      </c>
      <c r="AA30" s="257">
        <f>IF((R30="-"),"-",_xlfn.MAXIFS('Espessura do Rejeito'!$G$5:$G$516,'Espessura do Rejeito'!$A$5:$A$516,'Gráficos Espessura'!P30))</f>
        <v>1.05</v>
      </c>
    </row>
    <row r="31" spans="2:27">
      <c r="B31" s="208" t="s">
        <v>487</v>
      </c>
      <c r="C31" s="220">
        <f>VLOOKUP($B31,'Espessura do Rejeito'!$B$5:$W$516,16,FALSE)</f>
        <v>0</v>
      </c>
      <c r="D31" s="220">
        <f>VLOOKUP($B31,'Espessura do Rejeito'!$B$5:$W$516,17,FALSE)</f>
        <v>0.51</v>
      </c>
      <c r="E31" s="220">
        <f t="shared" si="0"/>
        <v>0.255</v>
      </c>
      <c r="F31" s="220">
        <f>VLOOKUP($B31,'Espessura do Rejeito'!$B$5:$W$516,18,FALSE)</f>
        <v>0.19</v>
      </c>
      <c r="G31" s="220">
        <f>VLOOKUP($B31,'Espessura do Rejeito'!$B$5:$W$516,19,FALSE)</f>
        <v>0.88</v>
      </c>
      <c r="H31" s="220">
        <f t="shared" si="1"/>
        <v>0.53500000000000003</v>
      </c>
      <c r="I31" s="220">
        <f>VLOOKUP($B31,'Espessura do Rejeito'!$B$5:$W$516,20,FALSE)</f>
        <v>0.16</v>
      </c>
      <c r="J31" s="220">
        <f>VLOOKUP($B31,'Espessura do Rejeito'!$B$5:$W$516,21,FALSE)</f>
        <v>0.32</v>
      </c>
      <c r="K31" s="220">
        <f t="shared" si="2"/>
        <v>0.24</v>
      </c>
      <c r="L31" s="220">
        <f>VLOOKUP($B31,'Espessura do Rejeito'!$B$5:$W$516,22,FALSE)</f>
        <v>0.74333333333333329</v>
      </c>
      <c r="P31" s="208" t="s">
        <v>487</v>
      </c>
      <c r="Q31" s="207">
        <f>VLOOKUP($P31,'Espessura do Rejeito'!$B$5:$O$516,11,FALSE)</f>
        <v>0.66999999999999993</v>
      </c>
      <c r="R31" s="207">
        <f>VLOOKUP($P31,'Espessura do Rejeito'!$B$5:$O$516,12,FALSE)</f>
        <v>7.3333333333333334E-2</v>
      </c>
      <c r="S31" s="207">
        <f t="shared" si="3"/>
        <v>0.74333333333333329</v>
      </c>
      <c r="T31" s="207">
        <f>_xlfn.MINIFS('Espessura do Rejeito'!$H$5:$H$516,'Espessura do Rejeito'!$A$5:$A$516,P31)</f>
        <v>0</v>
      </c>
      <c r="U31" s="207">
        <f>VLOOKUP(P31,'Espessura do Rejeito'!$B$5:$O$516,14,FALSE)</f>
        <v>0.34333333333333332</v>
      </c>
      <c r="V31" s="207">
        <f>_xlfn.MAXIFS('Espessura do Rejeito'!$H$5:$H$516,'Espessura do Rejeito'!$A$5:$A$516,P31)</f>
        <v>0.88</v>
      </c>
      <c r="W31" s="256">
        <f>VLOOKUP(P31,'Espessura do Rejeito'!$B$5:$W$516,15,FALSE)</f>
        <v>0.47666666666666668</v>
      </c>
      <c r="X31" s="257">
        <f>IF((Q31="-"),"-",_xlfn.MINIFS('Espessura do Rejeito'!$F$5:$F$516,'Espessura do Rejeito'!$A$5:$A$516,'Gráficos Espessura'!P31))</f>
        <v>0.6</v>
      </c>
      <c r="Y31" s="257">
        <f>IF((Q31="-"),"-",_xlfn.MAXIFS('Espessura do Rejeito'!$F$5:$F$516,'Espessura do Rejeito'!$A$5:$A$516,'Gráficos Espessura'!P31))</f>
        <v>0.73</v>
      </c>
      <c r="Z31" s="257">
        <f>IF((R31="-"),"-",_xlfn.MINIFS('Espessura do Rejeito'!$G$5:$G$516,'Espessura do Rejeito'!$A$5:$A$516,'Gráficos Espessura'!P31))</f>
        <v>0</v>
      </c>
      <c r="AA31" s="257">
        <f>IF((R31="-"),"-",_xlfn.MAXIFS('Espessura do Rejeito'!$G$5:$G$516,'Espessura do Rejeito'!$A$5:$A$516,'Gráficos Espessura'!P31))</f>
        <v>0.22</v>
      </c>
    </row>
    <row r="32" spans="2:27">
      <c r="B32" s="208" t="s">
        <v>488</v>
      </c>
      <c r="C32" s="220">
        <f>VLOOKUP($B32,'Espessura do Rejeito'!$B$5:$W$516,16,FALSE)</f>
        <v>0.31</v>
      </c>
      <c r="D32" s="220">
        <f>VLOOKUP($B32,'Espessura do Rejeito'!$B$5:$W$516,17,FALSE)</f>
        <v>0.23</v>
      </c>
      <c r="E32" s="220">
        <f t="shared" si="0"/>
        <v>0.27</v>
      </c>
      <c r="F32" s="220">
        <f>VLOOKUP($B32,'Espessura do Rejeito'!$B$5:$W$516,18,FALSE)</f>
        <v>0.38</v>
      </c>
      <c r="G32" s="220">
        <f>VLOOKUP($B32,'Espessura do Rejeito'!$B$5:$W$516,19,FALSE)</f>
        <v>0.17</v>
      </c>
      <c r="H32" s="220">
        <f t="shared" si="1"/>
        <v>0.27500000000000002</v>
      </c>
      <c r="I32" s="220">
        <f>VLOOKUP($B32,'Espessura do Rejeito'!$B$5:$W$516,20,FALSE)</f>
        <v>0.56999999999999995</v>
      </c>
      <c r="J32" s="220">
        <f>VLOOKUP($B32,'Espessura do Rejeito'!$B$5:$W$516,21,FALSE)</f>
        <v>0.62</v>
      </c>
      <c r="K32" s="220">
        <f t="shared" si="2"/>
        <v>0.59499999999999997</v>
      </c>
      <c r="L32" s="220">
        <f>VLOOKUP($B32,'Espessura do Rejeito'!$B$5:$W$516,22,FALSE)</f>
        <v>1.05</v>
      </c>
      <c r="P32" s="208" t="s">
        <v>488</v>
      </c>
      <c r="Q32" s="207">
        <f>VLOOKUP($P32,'Espessura do Rejeito'!$B$5:$O$516,11,FALSE)</f>
        <v>0.47666666666666674</v>
      </c>
      <c r="R32" s="207">
        <f>VLOOKUP($P32,'Espessura do Rejeito'!$B$5:$O$516,12,FALSE)</f>
        <v>0.57333333333333336</v>
      </c>
      <c r="S32" s="207">
        <f t="shared" si="3"/>
        <v>1.05</v>
      </c>
      <c r="T32" s="207">
        <f>_xlfn.MINIFS('Espessura do Rejeito'!$H$5:$H$516,'Espessura do Rejeito'!$A$5:$A$516,P32)</f>
        <v>0.17</v>
      </c>
      <c r="U32" s="207">
        <f>VLOOKUP(P32,'Espessura do Rejeito'!$B$5:$O$516,14,FALSE)</f>
        <v>0.38</v>
      </c>
      <c r="V32" s="207">
        <f>_xlfn.MAXIFS('Espessura do Rejeito'!$H$5:$H$516,'Espessura do Rejeito'!$A$5:$A$516,P32)</f>
        <v>0.63</v>
      </c>
      <c r="W32" s="256">
        <f>VLOOKUP(P32,'Espessura do Rejeito'!$B$5:$W$516,15,FALSE)</f>
        <v>0.54749999999999999</v>
      </c>
      <c r="X32" s="257">
        <f>IF((Q32="-"),"-",_xlfn.MINIFS('Espessura do Rejeito'!$F$5:$F$516,'Espessura do Rejeito'!$A$5:$A$516,'Gráficos Espessura'!P32))</f>
        <v>0.38</v>
      </c>
      <c r="Y32" s="257">
        <f>IF((Q32="-"),"-",_xlfn.MAXIFS('Espessura do Rejeito'!$F$5:$F$516,'Espessura do Rejeito'!$A$5:$A$516,'Gráficos Espessura'!P32))</f>
        <v>0.56000000000000005</v>
      </c>
      <c r="Z32" s="257">
        <f>IF((R32="-"),"-",_xlfn.MINIFS('Espessura do Rejeito'!$G$5:$G$516,'Espessura do Rejeito'!$A$5:$A$516,'Gráficos Espessura'!P32))</f>
        <v>0.13</v>
      </c>
      <c r="AA32" s="257">
        <f>IF((R32="-"),"-",_xlfn.MAXIFS('Espessura do Rejeito'!$G$5:$G$516,'Espessura do Rejeito'!$A$5:$A$516,'Gráficos Espessura'!P32))</f>
        <v>1.35</v>
      </c>
    </row>
    <row r="33" spans="2:27">
      <c r="B33" s="208" t="s">
        <v>489</v>
      </c>
      <c r="C33" s="220">
        <f>VLOOKUP($B33,'Espessura do Rejeito'!$B$5:$W$516,16,FALSE)</f>
        <v>7.0000000000000007E-2</v>
      </c>
      <c r="D33" s="220">
        <f>VLOOKUP($B33,'Espessura do Rejeito'!$B$5:$W$516,17,FALSE)</f>
        <v>0.08</v>
      </c>
      <c r="E33" s="220">
        <f t="shared" si="0"/>
        <v>7.5000000000000011E-2</v>
      </c>
      <c r="F33" s="220">
        <f>VLOOKUP($B33,'Espessura do Rejeito'!$B$5:$W$516,18,FALSE)</f>
        <v>1.1499999999999999</v>
      </c>
      <c r="G33" s="220">
        <f>VLOOKUP($B33,'Espessura do Rejeito'!$B$5:$W$516,19,FALSE)</f>
        <v>0.34</v>
      </c>
      <c r="H33" s="220">
        <f t="shared" si="1"/>
        <v>0.745</v>
      </c>
      <c r="I33" s="220">
        <f>VLOOKUP($B33,'Espessura do Rejeito'!$B$5:$W$516,20,FALSE)</f>
        <v>0.92</v>
      </c>
      <c r="J33" s="220">
        <f>VLOOKUP($B33,'Espessura do Rejeito'!$B$5:$W$516,21,FALSE)</f>
        <v>0.72</v>
      </c>
      <c r="K33" s="220">
        <f t="shared" si="2"/>
        <v>0.82000000000000006</v>
      </c>
      <c r="L33" s="220">
        <f>VLOOKUP($B33,'Espessura do Rejeito'!$B$5:$W$516,22,FALSE)</f>
        <v>0.77333333333333332</v>
      </c>
      <c r="P33" s="208" t="s">
        <v>489</v>
      </c>
      <c r="Q33" s="207">
        <f>VLOOKUP($P33,'Espessura do Rejeito'!$B$5:$O$516,11,FALSE)</f>
        <v>0.61</v>
      </c>
      <c r="R33" s="207">
        <f>VLOOKUP($P33,'Espessura do Rejeito'!$B$5:$O$516,12,FALSE)</f>
        <v>0.16333333333333333</v>
      </c>
      <c r="S33" s="207">
        <f t="shared" si="3"/>
        <v>0.77333333333333332</v>
      </c>
      <c r="T33" s="207">
        <f>_xlfn.MINIFS('Espessura do Rejeito'!$H$5:$H$516,'Espessura do Rejeito'!$A$5:$A$516,P33)</f>
        <v>7.0000000000000007E-2</v>
      </c>
      <c r="U33" s="207">
        <f>VLOOKUP(P33,'Espessura do Rejeito'!$B$5:$O$516,14,FALSE)</f>
        <v>0.54666666666666663</v>
      </c>
      <c r="V33" s="207">
        <f>_xlfn.MAXIFS('Espessura do Rejeito'!$H$5:$H$516,'Espessura do Rejeito'!$A$5:$A$516,P33)</f>
        <v>1.1499999999999999</v>
      </c>
      <c r="W33" s="256">
        <f>VLOOKUP(P33,'Espessura do Rejeito'!$B$5:$W$516,15,FALSE)</f>
        <v>0.62222222222222223</v>
      </c>
      <c r="X33" s="257">
        <f>IF((Q33="-"),"-",_xlfn.MINIFS('Espessura do Rejeito'!$F$5:$F$516,'Espessura do Rejeito'!$A$5:$A$516,'Gráficos Espessura'!P33))</f>
        <v>0.48</v>
      </c>
      <c r="Y33" s="257">
        <f>IF((Q33="-"),"-",_xlfn.MAXIFS('Espessura do Rejeito'!$F$5:$F$516,'Espessura do Rejeito'!$A$5:$A$516,'Gráficos Espessura'!P33))</f>
        <v>0.81</v>
      </c>
      <c r="Z33" s="257">
        <f>IF((R33="-"),"-",_xlfn.MINIFS('Espessura do Rejeito'!$G$5:$G$516,'Espessura do Rejeito'!$A$5:$A$516,'Gráficos Espessura'!P33))</f>
        <v>0.11</v>
      </c>
      <c r="AA33" s="257">
        <f>IF((R33="-"),"-",_xlfn.MAXIFS('Espessura do Rejeito'!$G$5:$G$516,'Espessura do Rejeito'!$A$5:$A$516,'Gráficos Espessura'!P33))</f>
        <v>0.25</v>
      </c>
    </row>
    <row r="34" spans="2:27">
      <c r="B34" s="208" t="s">
        <v>490</v>
      </c>
      <c r="C34" s="220">
        <f>VLOOKUP($B34,'Espessura do Rejeito'!$B$5:$W$516,16,FALSE)</f>
        <v>0.21</v>
      </c>
      <c r="D34" s="220">
        <f>VLOOKUP($B34,'Espessura do Rejeito'!$B$5:$W$516,17,FALSE)</f>
        <v>0.43</v>
      </c>
      <c r="E34" s="220">
        <f t="shared" si="0"/>
        <v>0.32</v>
      </c>
      <c r="F34" s="220">
        <f>VLOOKUP($B34,'Espessura do Rejeito'!$B$5:$W$516,18,FALSE)</f>
        <v>0.27750000000000002</v>
      </c>
      <c r="G34" s="220">
        <f>VLOOKUP($B34,'Espessura do Rejeito'!$B$5:$W$516,19,FALSE)</f>
        <v>0.44499999999999995</v>
      </c>
      <c r="H34" s="220">
        <f t="shared" si="1"/>
        <v>0.36124999999999996</v>
      </c>
      <c r="I34" s="220">
        <f>VLOOKUP($B34,'Espessura do Rejeito'!$B$5:$W$516,20,FALSE)</f>
        <v>0.44</v>
      </c>
      <c r="J34" s="220">
        <f>VLOOKUP($B34,'Espessura do Rejeito'!$B$5:$W$516,21,FALSE)</f>
        <v>0.36</v>
      </c>
      <c r="K34" s="220">
        <f t="shared" si="2"/>
        <v>0.4</v>
      </c>
      <c r="L34" s="220">
        <f>VLOOKUP($B34,'Espessura do Rejeito'!$B$5:$W$516,22,FALSE)</f>
        <v>0.45333333333333331</v>
      </c>
      <c r="P34" s="208" t="s">
        <v>490</v>
      </c>
      <c r="Q34" s="207">
        <f>VLOOKUP($P34,'Espessura do Rejeito'!$B$5:$O$516,11,FALSE)</f>
        <v>0.3</v>
      </c>
      <c r="R34" s="207">
        <f>VLOOKUP($P34,'Espessura do Rejeito'!$B$5:$O$516,12,FALSE)</f>
        <v>0.15333333333333335</v>
      </c>
      <c r="S34" s="207">
        <f t="shared" si="3"/>
        <v>0.45333333333333337</v>
      </c>
      <c r="T34" s="207">
        <f>_xlfn.MINIFS('Espessura do Rejeito'!$H$5:$H$516,'Espessura do Rejeito'!$A$5:$A$516,P34)</f>
        <v>0</v>
      </c>
      <c r="U34" s="207">
        <f>VLOOKUP(P34,'Espessura do Rejeito'!$B$5:$O$516,14,FALSE)</f>
        <v>0.34399999999999997</v>
      </c>
      <c r="V34" s="207">
        <f>_xlfn.MAXIFS('Espessura do Rejeito'!$H$5:$H$516,'Espessura do Rejeito'!$A$5:$A$516,P34)</f>
        <v>0.82</v>
      </c>
      <c r="W34" s="256">
        <f>VLOOKUP(P34,'Espessura do Rejeito'!$B$5:$W$516,15,FALSE)</f>
        <v>0.36923076923076914</v>
      </c>
      <c r="X34" s="257">
        <f>IF((Q34="-"),"-",_xlfn.MINIFS('Espessura do Rejeito'!$F$5:$F$516,'Espessura do Rejeito'!$A$5:$A$516,'Gráficos Espessura'!P34))</f>
        <v>0.23</v>
      </c>
      <c r="Y34" s="257">
        <f>IF((Q34="-"),"-",_xlfn.MAXIFS('Espessura do Rejeito'!$F$5:$F$516,'Espessura do Rejeito'!$A$5:$A$516,'Gráficos Espessura'!P34))</f>
        <v>0.42</v>
      </c>
      <c r="Z34" s="257">
        <f>IF((R34="-"),"-",_xlfn.MINIFS('Espessura do Rejeito'!$G$5:$G$516,'Espessura do Rejeito'!$A$5:$A$516,'Gráficos Espessura'!P34))</f>
        <v>0</v>
      </c>
      <c r="AA34" s="257">
        <f>IF((R34="-"),"-",_xlfn.MAXIFS('Espessura do Rejeito'!$G$5:$G$516,'Espessura do Rejeito'!$A$5:$A$516,'Gráficos Espessura'!P34))</f>
        <v>0.46</v>
      </c>
    </row>
    <row r="35" spans="2:27">
      <c r="B35" s="208" t="s">
        <v>491</v>
      </c>
      <c r="C35" s="220">
        <f>VLOOKUP($B35,'Espessura do Rejeito'!$B$5:$W$516,16,FALSE)</f>
        <v>0.2</v>
      </c>
      <c r="D35" s="220">
        <f>VLOOKUP($B35,'Espessura do Rejeito'!$B$5:$W$516,17,FALSE)</f>
        <v>0.08</v>
      </c>
      <c r="E35" s="220">
        <f t="shared" si="0"/>
        <v>0.14000000000000001</v>
      </c>
      <c r="F35" s="220">
        <f>VLOOKUP($B35,'Espessura do Rejeito'!$B$5:$W$516,18,FALSE)</f>
        <v>0.5</v>
      </c>
      <c r="G35" s="220">
        <f>VLOOKUP($B35,'Espessura do Rejeito'!$B$5:$W$516,19,FALSE)</f>
        <v>0.7</v>
      </c>
      <c r="H35" s="220">
        <f t="shared" si="1"/>
        <v>0.6</v>
      </c>
      <c r="I35" s="220">
        <f>VLOOKUP($B35,'Espessura do Rejeito'!$B$5:$W$516,20,FALSE)</f>
        <v>0.26</v>
      </c>
      <c r="J35" s="220">
        <f>VLOOKUP($B35,'Espessura do Rejeito'!$B$5:$W$516,21,FALSE)</f>
        <v>0.38</v>
      </c>
      <c r="K35" s="220">
        <f t="shared" si="2"/>
        <v>0.32</v>
      </c>
      <c r="L35" s="220">
        <f>VLOOKUP($B35,'Espessura do Rejeito'!$B$5:$W$516,22,FALSE)</f>
        <v>1.2333333333333334</v>
      </c>
      <c r="P35" s="208" t="s">
        <v>491</v>
      </c>
      <c r="Q35" s="207">
        <f>VLOOKUP($P35,'Espessura do Rejeito'!$B$5:$O$516,11,FALSE)</f>
        <v>1.2</v>
      </c>
      <c r="R35" s="207">
        <f>VLOOKUP($P35,'Espessura do Rejeito'!$B$5:$O$516,12,FALSE)</f>
        <v>3.3333333333333333E-2</v>
      </c>
      <c r="S35" s="207">
        <f t="shared" si="3"/>
        <v>1.2333333333333334</v>
      </c>
      <c r="T35" s="207">
        <f>_xlfn.MINIFS('Espessura do Rejeito'!$H$5:$H$516,'Espessura do Rejeito'!$A$5:$A$516,P35)</f>
        <v>0.08</v>
      </c>
      <c r="U35" s="207">
        <f>VLOOKUP(P35,'Espessura do Rejeito'!$B$5:$O$516,14,FALSE)</f>
        <v>0.35333333333333333</v>
      </c>
      <c r="V35" s="207">
        <f>_xlfn.MAXIFS('Espessura do Rejeito'!$H$5:$H$516,'Espessura do Rejeito'!$A$5:$A$516,P35)</f>
        <v>0.7</v>
      </c>
      <c r="W35" s="256">
        <f>VLOOKUP(P35,'Espessura do Rejeito'!$B$5:$W$516,15,FALSE)</f>
        <v>0.64666666666666672</v>
      </c>
      <c r="X35" s="257">
        <f>IF((Q35="-"),"-",_xlfn.MINIFS('Espessura do Rejeito'!$F$5:$F$516,'Espessura do Rejeito'!$A$5:$A$516,'Gráficos Espessura'!P35))</f>
        <v>0.9</v>
      </c>
      <c r="Y35" s="257">
        <f>IF((Q35="-"),"-",_xlfn.MAXIFS('Espessura do Rejeito'!$F$5:$F$516,'Espessura do Rejeito'!$A$5:$A$516,'Gráficos Espessura'!P35))</f>
        <v>1.55</v>
      </c>
      <c r="Z35" s="257">
        <f>IF((R35="-"),"-",_xlfn.MINIFS('Espessura do Rejeito'!$G$5:$G$516,'Espessura do Rejeito'!$A$5:$A$516,'Gráficos Espessura'!P35))</f>
        <v>0</v>
      </c>
      <c r="AA35" s="257">
        <f>IF((R35="-"),"-",_xlfn.MAXIFS('Espessura do Rejeito'!$G$5:$G$516,'Espessura do Rejeito'!$A$5:$A$516,'Gráficos Espessura'!P35))</f>
        <v>0.1</v>
      </c>
    </row>
    <row r="36" spans="2:27">
      <c r="B36" s="208" t="s">
        <v>492</v>
      </c>
      <c r="C36" s="220">
        <f>VLOOKUP($B36,'Espessura do Rejeito'!$B$5:$W$516,16,FALSE)</f>
        <v>0.36</v>
      </c>
      <c r="D36" s="220">
        <f>VLOOKUP($B36,'Espessura do Rejeito'!$B$5:$W$516,17,FALSE)</f>
        <v>0.11</v>
      </c>
      <c r="E36" s="220">
        <f t="shared" si="0"/>
        <v>0.23499999999999999</v>
      </c>
      <c r="F36" s="220" t="str">
        <f>VLOOKUP($B36,'Espessura do Rejeito'!$B$5:$W$516,18,FALSE)</f>
        <v>-</v>
      </c>
      <c r="G36" s="220">
        <f>VLOOKUP($B36,'Espessura do Rejeito'!$B$5:$W$516,19,FALSE)</f>
        <v>0.53</v>
      </c>
      <c r="H36" s="220">
        <f t="shared" si="1"/>
        <v>0.53</v>
      </c>
      <c r="I36" s="220">
        <f>VLOOKUP($B36,'Espessura do Rejeito'!$B$5:$W$516,20,FALSE)</f>
        <v>0.52</v>
      </c>
      <c r="J36" s="220">
        <f>VLOOKUP($B36,'Espessura do Rejeito'!$B$5:$W$516,21,FALSE)</f>
        <v>0.33</v>
      </c>
      <c r="K36" s="220">
        <f t="shared" si="2"/>
        <v>0.42500000000000004</v>
      </c>
      <c r="L36" s="220">
        <f>VLOOKUP($B36,'Espessura do Rejeito'!$B$5:$W$516,22,FALSE)</f>
        <v>0.65333333333333332</v>
      </c>
      <c r="P36" s="208" t="s">
        <v>492</v>
      </c>
      <c r="Q36" s="207">
        <f>VLOOKUP($P36,'Espessura do Rejeito'!$B$5:$O$516,11,FALSE)</f>
        <v>0.35999999999999993</v>
      </c>
      <c r="R36" s="207">
        <f>VLOOKUP($P36,'Espessura do Rejeito'!$B$5:$O$516,12,FALSE)</f>
        <v>0.29333333333333333</v>
      </c>
      <c r="S36" s="207">
        <f t="shared" si="3"/>
        <v>0.65333333333333332</v>
      </c>
      <c r="T36" s="207">
        <f>_xlfn.MINIFS('Espessura do Rejeito'!$H$5:$H$516,'Espessura do Rejeito'!$A$5:$A$516,P36)</f>
        <v>0</v>
      </c>
      <c r="U36" s="207">
        <f>VLOOKUP(P36,'Espessura do Rejeito'!$B$5:$O$516,14,FALSE)</f>
        <v>0.39666666666666672</v>
      </c>
      <c r="V36" s="207">
        <f>_xlfn.MAXIFS('Espessura do Rejeito'!$H$5:$H$516,'Espessura do Rejeito'!$A$5:$A$516,P36)</f>
        <v>1.06</v>
      </c>
      <c r="W36" s="256">
        <f>VLOOKUP(P36,'Espessura do Rejeito'!$B$5:$W$516,15,FALSE)</f>
        <v>0.48222222222222233</v>
      </c>
      <c r="X36" s="257">
        <f>IF((Q36="-"),"-",_xlfn.MINIFS('Espessura do Rejeito'!$F$5:$F$516,'Espessura do Rejeito'!$A$5:$A$516,'Gráficos Espessura'!P36))</f>
        <v>0.19</v>
      </c>
      <c r="Y36" s="257">
        <f>IF((Q36="-"),"-",_xlfn.MAXIFS('Espessura do Rejeito'!$F$5:$F$516,'Espessura do Rejeito'!$A$5:$A$516,'Gráficos Espessura'!P36))</f>
        <v>0.48</v>
      </c>
      <c r="Z36" s="257">
        <f>IF((R36="-"),"-",_xlfn.MINIFS('Espessura do Rejeito'!$G$5:$G$516,'Espessura do Rejeito'!$A$5:$A$516,'Gráficos Espessura'!P36))</f>
        <v>0</v>
      </c>
      <c r="AA36" s="257">
        <f>IF((R36="-"),"-",_xlfn.MAXIFS('Espessura do Rejeito'!$G$5:$G$516,'Espessura do Rejeito'!$A$5:$A$516,'Gráficos Espessura'!P36))</f>
        <v>0.45</v>
      </c>
    </row>
    <row r="37" spans="2:27">
      <c r="B37" s="208" t="s">
        <v>493</v>
      </c>
      <c r="C37" s="220">
        <f>VLOOKUP($B37,'Espessura do Rejeito'!$B$5:$W$516,16,FALSE)</f>
        <v>0.12</v>
      </c>
      <c r="D37" s="220">
        <f>VLOOKUP($B37,'Espessura do Rejeito'!$B$5:$W$516,17,FALSE)</f>
        <v>0.86</v>
      </c>
      <c r="E37" s="220">
        <f t="shared" si="0"/>
        <v>0.49</v>
      </c>
      <c r="F37" s="220">
        <f>VLOOKUP($B37,'Espessura do Rejeito'!$B$5:$W$516,18,FALSE)</f>
        <v>0.77</v>
      </c>
      <c r="G37" s="220">
        <f>VLOOKUP($B37,'Espessura do Rejeito'!$B$5:$W$516,19,FALSE)</f>
        <v>0.83</v>
      </c>
      <c r="H37" s="220">
        <f t="shared" si="1"/>
        <v>0.8</v>
      </c>
      <c r="I37" s="220">
        <f>VLOOKUP($B37,'Espessura do Rejeito'!$B$5:$W$516,20,FALSE)</f>
        <v>0.55000000000000004</v>
      </c>
      <c r="J37" s="220">
        <f>VLOOKUP($B37,'Espessura do Rejeito'!$B$5:$W$516,21,FALSE)</f>
        <v>0.49</v>
      </c>
      <c r="K37" s="220">
        <f t="shared" si="2"/>
        <v>0.52</v>
      </c>
      <c r="L37" s="220">
        <f>VLOOKUP($B37,'Espessura do Rejeito'!$B$5:$W$516,22,FALSE)</f>
        <v>1.1833333333333333</v>
      </c>
      <c r="P37" s="208" t="s">
        <v>493</v>
      </c>
      <c r="Q37" s="207">
        <f>VLOOKUP($P37,'Espessura do Rejeito'!$B$5:$O$516,11,FALSE)</f>
        <v>0.97000000000000008</v>
      </c>
      <c r="R37" s="207">
        <f>VLOOKUP($P37,'Espessura do Rejeito'!$B$5:$O$516,12,FALSE)</f>
        <v>0.21333333333333335</v>
      </c>
      <c r="S37" s="207">
        <f t="shared" si="3"/>
        <v>1.1833333333333333</v>
      </c>
      <c r="T37" s="207">
        <f>_xlfn.MINIFS('Espessura do Rejeito'!$H$5:$H$516,'Espessura do Rejeito'!$A$5:$A$516,P37)</f>
        <v>0.12</v>
      </c>
      <c r="U37" s="207">
        <f>VLOOKUP(P37,'Espessura do Rejeito'!$B$5:$O$516,14,FALSE)</f>
        <v>0.60333333333333328</v>
      </c>
      <c r="V37" s="207">
        <f>_xlfn.MAXIFS('Espessura do Rejeito'!$H$5:$H$516,'Espessura do Rejeito'!$A$5:$A$516,P37)</f>
        <v>0.86</v>
      </c>
      <c r="W37" s="256">
        <f>VLOOKUP(P37,'Espessura do Rejeito'!$B$5:$W$516,15,FALSE)</f>
        <v>0.79666666666666675</v>
      </c>
      <c r="X37" s="257">
        <f>IF((Q37="-"),"-",_xlfn.MINIFS('Espessura do Rejeito'!$F$5:$F$516,'Espessura do Rejeito'!$A$5:$A$516,'Gráficos Espessura'!P37))</f>
        <v>0.51</v>
      </c>
      <c r="Y37" s="257">
        <f>IF((Q37="-"),"-",_xlfn.MAXIFS('Espessura do Rejeito'!$F$5:$F$516,'Espessura do Rejeito'!$A$5:$A$516,'Gráficos Espessura'!P37))</f>
        <v>1.4</v>
      </c>
      <c r="Z37" s="257">
        <f>IF((R37="-"),"-",_xlfn.MINIFS('Espessura do Rejeito'!$G$5:$G$516,'Espessura do Rejeito'!$A$5:$A$516,'Gráficos Espessura'!P37))</f>
        <v>0</v>
      </c>
      <c r="AA37" s="257">
        <f>IF((R37="-"),"-",_xlfn.MAXIFS('Espessura do Rejeito'!$G$5:$G$516,'Espessura do Rejeito'!$A$5:$A$516,'Gráficos Espessura'!P37))</f>
        <v>0.64</v>
      </c>
    </row>
    <row r="38" spans="2:27">
      <c r="B38" s="208" t="s">
        <v>494</v>
      </c>
      <c r="C38" s="220">
        <f>VLOOKUP($B38,'Espessura do Rejeito'!$B$5:$W$516,16,FALSE)</f>
        <v>0.16</v>
      </c>
      <c r="D38" s="220">
        <f>VLOOKUP($B38,'Espessura do Rejeito'!$B$5:$W$516,17,FALSE)</f>
        <v>0.12</v>
      </c>
      <c r="E38" s="220">
        <f t="shared" si="0"/>
        <v>0.14000000000000001</v>
      </c>
      <c r="F38" s="220" t="str">
        <f>VLOOKUP($B38,'Espessura do Rejeito'!$B$5:$W$516,18,FALSE)</f>
        <v>-</v>
      </c>
      <c r="G38" s="220">
        <f>VLOOKUP($B38,'Espessura do Rejeito'!$B$5:$W$516,19,FALSE)</f>
        <v>0.16</v>
      </c>
      <c r="H38" s="220">
        <f t="shared" si="1"/>
        <v>0.16</v>
      </c>
      <c r="I38" s="220">
        <f>VLOOKUP($B38,'Espessura do Rejeito'!$B$5:$W$516,20,FALSE)</f>
        <v>1.03</v>
      </c>
      <c r="J38" s="220">
        <f>VLOOKUP($B38,'Espessura do Rejeito'!$B$5:$W$516,21,FALSE)</f>
        <v>0.56999999999999995</v>
      </c>
      <c r="K38" s="220">
        <f t="shared" si="2"/>
        <v>0.8</v>
      </c>
      <c r="L38" s="220">
        <f>VLOOKUP($B38,'Espessura do Rejeito'!$B$5:$W$516,22,FALSE)</f>
        <v>0.26999999999999996</v>
      </c>
      <c r="P38" s="208" t="s">
        <v>494</v>
      </c>
      <c r="Q38" s="207">
        <f>VLOOKUP($P38,'Espessura do Rejeito'!$B$5:$O$516,11,FALSE)</f>
        <v>0.20666666666666667</v>
      </c>
      <c r="R38" s="207">
        <f>VLOOKUP($P38,'Espessura do Rejeito'!$B$5:$O$516,12,FALSE)</f>
        <v>6.3333333333333339E-2</v>
      </c>
      <c r="S38" s="207">
        <f t="shared" si="3"/>
        <v>0.27</v>
      </c>
      <c r="T38" s="207">
        <f>_xlfn.MINIFS('Espessura do Rejeito'!$H$5:$H$516,'Espessura do Rejeito'!$A$5:$A$516,P38)</f>
        <v>0.12</v>
      </c>
      <c r="U38" s="207">
        <f>VLOOKUP(P38,'Espessura do Rejeito'!$B$5:$O$516,14,FALSE)</f>
        <v>0.40800000000000003</v>
      </c>
      <c r="V38" s="207">
        <f>_xlfn.MAXIFS('Espessura do Rejeito'!$H$5:$H$516,'Espessura do Rejeito'!$A$5:$A$516,P38)</f>
        <v>1.03</v>
      </c>
      <c r="W38" s="256">
        <f>VLOOKUP(P38,'Espessura do Rejeito'!$B$5:$W$516,15,FALSE)</f>
        <v>0.35625000000000001</v>
      </c>
      <c r="X38" s="257">
        <f>IF((Q38="-"),"-",_xlfn.MINIFS('Espessura do Rejeito'!$F$5:$F$516,'Espessura do Rejeito'!$A$5:$A$516,'Gráficos Espessura'!P38))</f>
        <v>0</v>
      </c>
      <c r="Y38" s="257">
        <f>IF((Q38="-"),"-",_xlfn.MAXIFS('Espessura do Rejeito'!$F$5:$F$516,'Espessura do Rejeito'!$A$5:$A$516,'Gráficos Espessura'!P38))</f>
        <v>0.52</v>
      </c>
      <c r="Z38" s="257">
        <f>IF((R38="-"),"-",_xlfn.MINIFS('Espessura do Rejeito'!$G$5:$G$516,'Espessura do Rejeito'!$A$5:$A$516,'Gráficos Espessura'!P38))</f>
        <v>0</v>
      </c>
      <c r="AA38" s="257">
        <f>IF((R38="-"),"-",_xlfn.MAXIFS('Espessura do Rejeito'!$G$5:$G$516,'Espessura do Rejeito'!$A$5:$A$516,'Gráficos Espessura'!P38))</f>
        <v>0.19</v>
      </c>
    </row>
    <row r="39" spans="2:27">
      <c r="B39" s="208" t="s">
        <v>495</v>
      </c>
      <c r="C39" s="220">
        <f>VLOOKUP($B39,'Espessura do Rejeito'!$B$5:$W$516,16,FALSE)</f>
        <v>0.12</v>
      </c>
      <c r="D39" s="220">
        <f>VLOOKUP($B39,'Espessura do Rejeito'!$B$5:$W$516,17,FALSE)</f>
        <v>0.02</v>
      </c>
      <c r="E39" s="220">
        <f t="shared" si="0"/>
        <v>6.9999999999999993E-2</v>
      </c>
      <c r="F39" s="220">
        <f>VLOOKUP($B39,'Espessura do Rejeito'!$B$5:$W$516,18,FALSE)</f>
        <v>0.52500000000000002</v>
      </c>
      <c r="G39" s="220">
        <f>VLOOKUP($B39,'Espessura do Rejeito'!$B$5:$W$516,19,FALSE)</f>
        <v>0.94</v>
      </c>
      <c r="H39" s="220">
        <f t="shared" si="1"/>
        <v>0.73249999999999993</v>
      </c>
      <c r="I39" s="220">
        <f>VLOOKUP($B39,'Espessura do Rejeito'!$B$5:$W$516,20,FALSE)</f>
        <v>0.17</v>
      </c>
      <c r="J39" s="220">
        <f>VLOOKUP($B39,'Espessura do Rejeito'!$B$5:$W$516,21,FALSE)</f>
        <v>0.63</v>
      </c>
      <c r="K39" s="220">
        <f t="shared" si="2"/>
        <v>0.4</v>
      </c>
      <c r="L39" s="220">
        <f>VLOOKUP($B39,'Espessura do Rejeito'!$B$5:$W$516,22,FALSE)</f>
        <v>0.6333333333333333</v>
      </c>
      <c r="P39" s="208" t="s">
        <v>495</v>
      </c>
      <c r="Q39" s="207">
        <f>VLOOKUP($P39,'Espessura do Rejeito'!$B$5:$O$516,11,FALSE)</f>
        <v>0.38999999999999996</v>
      </c>
      <c r="R39" s="207">
        <f>VLOOKUP($P39,'Espessura do Rejeito'!$B$5:$O$516,12,FALSE)</f>
        <v>0.24333333333333332</v>
      </c>
      <c r="S39" s="207">
        <f t="shared" si="3"/>
        <v>0.6333333333333333</v>
      </c>
      <c r="T39" s="207">
        <f>_xlfn.MINIFS('Espessura do Rejeito'!$H$5:$H$516,'Espessura do Rejeito'!$A$5:$A$516,P39)</f>
        <v>0.02</v>
      </c>
      <c r="U39" s="207">
        <f>VLOOKUP(P39,'Espessura do Rejeito'!$B$5:$O$516,14,FALSE)</f>
        <v>0.41857142857142854</v>
      </c>
      <c r="V39" s="207">
        <f>_xlfn.MAXIFS('Espessura do Rejeito'!$H$5:$H$516,'Espessura do Rejeito'!$A$5:$A$516,P39)</f>
        <v>0.94</v>
      </c>
      <c r="W39" s="256">
        <f>VLOOKUP(P39,'Espessura do Rejeito'!$B$5:$W$516,15,FALSE)</f>
        <v>0.4830000000000001</v>
      </c>
      <c r="X39" s="257">
        <f>IF((Q39="-"),"-",_xlfn.MINIFS('Espessura do Rejeito'!$F$5:$F$516,'Espessura do Rejeito'!$A$5:$A$516,'Gráficos Espessura'!P39))</f>
        <v>0.17</v>
      </c>
      <c r="Y39" s="257">
        <f>IF((Q39="-"),"-",_xlfn.MAXIFS('Espessura do Rejeito'!$F$5:$F$516,'Espessura do Rejeito'!$A$5:$A$516,'Gráficos Espessura'!P39))</f>
        <v>0.57999999999999996</v>
      </c>
      <c r="Z39" s="257">
        <f>IF((R39="-"),"-",_xlfn.MINIFS('Espessura do Rejeito'!$G$5:$G$516,'Espessura do Rejeito'!$A$5:$A$516,'Gráficos Espessura'!P39))</f>
        <v>0</v>
      </c>
      <c r="AA39" s="257">
        <f>IF((R39="-"),"-",_xlfn.MAXIFS('Espessura do Rejeito'!$G$5:$G$516,'Espessura do Rejeito'!$A$5:$A$516,'Gráficos Espessura'!P39))</f>
        <v>0.37</v>
      </c>
    </row>
    <row r="40" spans="2:27">
      <c r="B40" s="208" t="s">
        <v>496</v>
      </c>
      <c r="C40" s="220">
        <f>VLOOKUP($B40,'Espessura do Rejeito'!$B$5:$W$516,16,FALSE)</f>
        <v>0.66</v>
      </c>
      <c r="D40" s="220" t="str">
        <f>VLOOKUP($B40,'Espessura do Rejeito'!$B$5:$W$516,17,FALSE)</f>
        <v>-</v>
      </c>
      <c r="E40" s="220">
        <f t="shared" si="0"/>
        <v>0.66</v>
      </c>
      <c r="F40" s="220">
        <f>VLOOKUP($B40,'Espessura do Rejeito'!$B$5:$W$516,18,FALSE)</f>
        <v>1.3149999999999999</v>
      </c>
      <c r="G40" s="220">
        <f>VLOOKUP($B40,'Espessura do Rejeito'!$B$5:$W$516,19,FALSE)</f>
        <v>0.75749999999999995</v>
      </c>
      <c r="H40" s="220">
        <f t="shared" si="1"/>
        <v>1.0362499999999999</v>
      </c>
      <c r="I40" s="220">
        <f>VLOOKUP($B40,'Espessura do Rejeito'!$B$5:$W$516,20,FALSE)</f>
        <v>1.44</v>
      </c>
      <c r="J40" s="220">
        <f>VLOOKUP($B40,'Espessura do Rejeito'!$B$5:$W$516,21,FALSE)</f>
        <v>0.67</v>
      </c>
      <c r="K40" s="220">
        <f t="shared" si="2"/>
        <v>1.0549999999999999</v>
      </c>
      <c r="L40" s="220">
        <f>VLOOKUP($B40,'Espessura do Rejeito'!$B$5:$W$516,22,FALSE)</f>
        <v>0</v>
      </c>
      <c r="P40" s="208" t="s">
        <v>496</v>
      </c>
      <c r="Q40" s="207">
        <f>VLOOKUP($P40,'Espessura do Rejeito'!$B$5:$O$516,11,FALSE)</f>
        <v>0</v>
      </c>
      <c r="R40" s="207">
        <f>VLOOKUP($P40,'Espessura do Rejeito'!$B$5:$O$516,12,FALSE)</f>
        <v>0</v>
      </c>
      <c r="S40" s="207">
        <f t="shared" si="3"/>
        <v>0</v>
      </c>
      <c r="T40" s="207">
        <f>_xlfn.MINIFS('Espessura do Rejeito'!$H$5:$H$516,'Espessura do Rejeito'!$A$5:$A$516,P40)</f>
        <v>0.37</v>
      </c>
      <c r="U40" s="207">
        <f>VLOOKUP(P40,'Espessura do Rejeito'!$B$5:$O$516,14,FALSE)</f>
        <v>0.93666666666666665</v>
      </c>
      <c r="V40" s="207">
        <f>_xlfn.MAXIFS('Espessura do Rejeito'!$H$5:$H$516,'Espessura do Rejeito'!$A$5:$A$516,P40)</f>
        <v>1.54</v>
      </c>
      <c r="W40" s="256">
        <f>VLOOKUP(P40,'Espessura do Rejeito'!$B$5:$W$516,15,FALSE)</f>
        <v>0.70250000000000001</v>
      </c>
      <c r="X40" s="257">
        <f>IF((Q40="-"),"-",_xlfn.MINIFS('Espessura do Rejeito'!$F$5:$F$516,'Espessura do Rejeito'!$A$5:$A$516,'Gráficos Espessura'!P40))</f>
        <v>0</v>
      </c>
      <c r="Y40" s="257">
        <f>IF((Q40="-"),"-",_xlfn.MAXIFS('Espessura do Rejeito'!$F$5:$F$516,'Espessura do Rejeito'!$A$5:$A$516,'Gráficos Espessura'!P40))</f>
        <v>0</v>
      </c>
      <c r="Z40" s="257">
        <f>IF((R40="-"),"-",_xlfn.MINIFS('Espessura do Rejeito'!$G$5:$G$516,'Espessura do Rejeito'!$A$5:$A$516,'Gráficos Espessura'!P40))</f>
        <v>0</v>
      </c>
      <c r="AA40" s="257">
        <f>IF((R40="-"),"-",_xlfn.MAXIFS('Espessura do Rejeito'!$G$5:$G$516,'Espessura do Rejeito'!$A$5:$A$516,'Gráficos Espessura'!P40))</f>
        <v>0</v>
      </c>
    </row>
    <row r="41" spans="2:27">
      <c r="B41" s="208" t="s">
        <v>497</v>
      </c>
      <c r="C41" s="220">
        <f>VLOOKUP($B41,'Espessura do Rejeito'!$B$5:$W$516,16,FALSE)</f>
        <v>0.25</v>
      </c>
      <c r="D41" s="220">
        <f>VLOOKUP($B41,'Espessura do Rejeito'!$B$5:$W$516,17,FALSE)</f>
        <v>0.11</v>
      </c>
      <c r="E41" s="220">
        <f t="shared" si="0"/>
        <v>0.18</v>
      </c>
      <c r="F41" s="220">
        <f>VLOOKUP($B41,'Espessura do Rejeito'!$B$5:$W$516,18,FALSE)</f>
        <v>0.24</v>
      </c>
      <c r="G41" s="220">
        <f>VLOOKUP($B41,'Espessura do Rejeito'!$B$5:$W$516,19,FALSE)</f>
        <v>0.26</v>
      </c>
      <c r="H41" s="220">
        <f t="shared" si="1"/>
        <v>0.25</v>
      </c>
      <c r="I41" s="220">
        <f>VLOOKUP($B41,'Espessura do Rejeito'!$B$5:$W$516,20,FALSE)</f>
        <v>0</v>
      </c>
      <c r="J41" s="220">
        <f>VLOOKUP($B41,'Espessura do Rejeito'!$B$5:$W$516,21,FALSE)</f>
        <v>1.3</v>
      </c>
      <c r="K41" s="220">
        <f t="shared" si="2"/>
        <v>0.65</v>
      </c>
      <c r="L41" s="220">
        <f>VLOOKUP($B41,'Espessura do Rejeito'!$B$5:$W$516,22,FALSE)</f>
        <v>0.97666666666666657</v>
      </c>
      <c r="P41" s="208" t="s">
        <v>497</v>
      </c>
      <c r="Q41" s="207">
        <f>VLOOKUP($P41,'Espessura do Rejeito'!$B$5:$O$516,11,FALSE)</f>
        <v>0.97666666666666657</v>
      </c>
      <c r="R41" s="207">
        <f>VLOOKUP($P41,'Espessura do Rejeito'!$B$5:$O$516,12,FALSE)</f>
        <v>0</v>
      </c>
      <c r="S41" s="207">
        <f t="shared" si="3"/>
        <v>0.97666666666666657</v>
      </c>
      <c r="T41" s="207">
        <f>_xlfn.MINIFS('Espessura do Rejeito'!$H$5:$H$516,'Espessura do Rejeito'!$A$5:$A$516,P41)</f>
        <v>0</v>
      </c>
      <c r="U41" s="207">
        <f>VLOOKUP(P41,'Espessura do Rejeito'!$B$5:$O$516,14,FALSE)</f>
        <v>0.34285714285714286</v>
      </c>
      <c r="V41" s="207">
        <f>_xlfn.MAXIFS('Espessura do Rejeito'!$H$5:$H$516,'Espessura do Rejeito'!$A$5:$A$516,P41)</f>
        <v>1.3</v>
      </c>
      <c r="W41" s="256">
        <f>VLOOKUP(P41,'Espessura do Rejeito'!$B$5:$W$516,15,FALSE)</f>
        <v>0.53299999999999992</v>
      </c>
      <c r="X41" s="257">
        <f>IF((Q41="-"),"-",_xlfn.MINIFS('Espessura do Rejeito'!$F$5:$F$516,'Espessura do Rejeito'!$A$5:$A$516,'Gráficos Espessura'!P41))</f>
        <v>0.34</v>
      </c>
      <c r="Y41" s="257">
        <f>IF((Q41="-"),"-",_xlfn.MAXIFS('Espessura do Rejeito'!$F$5:$F$516,'Espessura do Rejeito'!$A$5:$A$516,'Gráficos Espessura'!P41))</f>
        <v>1.98</v>
      </c>
      <c r="Z41" s="257">
        <f>IF((R41="-"),"-",_xlfn.MINIFS('Espessura do Rejeito'!$G$5:$G$516,'Espessura do Rejeito'!$A$5:$A$516,'Gráficos Espessura'!P41))</f>
        <v>0</v>
      </c>
      <c r="AA41" s="257">
        <f>IF((R41="-"),"-",_xlfn.MAXIFS('Espessura do Rejeito'!$G$5:$G$516,'Espessura do Rejeito'!$A$5:$A$516,'Gráficos Espessura'!P41))</f>
        <v>0</v>
      </c>
    </row>
    <row r="42" spans="2:27">
      <c r="B42" s="208" t="s">
        <v>498</v>
      </c>
      <c r="C42" s="220">
        <f>VLOOKUP($B42,'Espessura do Rejeito'!$B$5:$W$516,16,FALSE)</f>
        <v>0.02</v>
      </c>
      <c r="D42" s="220">
        <f>VLOOKUP($B42,'Espessura do Rejeito'!$B$5:$W$516,17,FALSE)</f>
        <v>0.15</v>
      </c>
      <c r="E42" s="220">
        <f t="shared" si="0"/>
        <v>8.4999999999999992E-2</v>
      </c>
      <c r="F42" s="220">
        <f>VLOOKUP($B42,'Espessura do Rejeito'!$B$5:$W$516,18,FALSE)</f>
        <v>1.24</v>
      </c>
      <c r="G42" s="220">
        <f>VLOOKUP($B42,'Espessura do Rejeito'!$B$5:$W$516,19,FALSE)</f>
        <v>0.3</v>
      </c>
      <c r="H42" s="220">
        <f t="shared" si="1"/>
        <v>0.77</v>
      </c>
      <c r="I42" s="220">
        <f>VLOOKUP($B42,'Espessura do Rejeito'!$B$5:$W$516,20,FALSE)</f>
        <v>0.76</v>
      </c>
      <c r="J42" s="220">
        <f>VLOOKUP($B42,'Espessura do Rejeito'!$B$5:$W$516,21,FALSE)</f>
        <v>0.2</v>
      </c>
      <c r="K42" s="220">
        <f t="shared" si="2"/>
        <v>0.48</v>
      </c>
      <c r="L42" s="220">
        <f>VLOOKUP($B42,'Espessura do Rejeito'!$B$5:$W$516,22,FALSE)</f>
        <v>0.18999999999999997</v>
      </c>
      <c r="P42" s="208" t="s">
        <v>498</v>
      </c>
      <c r="Q42" s="207">
        <f>VLOOKUP($P42,'Espessura do Rejeito'!$B$5:$O$516,11,FALSE)</f>
        <v>0.18999999999999997</v>
      </c>
      <c r="R42" s="207">
        <f>VLOOKUP($P42,'Espessura do Rejeito'!$B$5:$O$516,12,FALSE)</f>
        <v>0</v>
      </c>
      <c r="S42" s="207">
        <f t="shared" si="3"/>
        <v>0.18999999999999997</v>
      </c>
      <c r="T42" s="207">
        <f>_xlfn.MINIFS('Espessura do Rejeito'!$H$5:$H$516,'Espessura do Rejeito'!$A$5:$A$516,P42)</f>
        <v>0.02</v>
      </c>
      <c r="U42" s="207">
        <f>VLOOKUP(P42,'Espessura do Rejeito'!$B$5:$O$516,14,FALSE)</f>
        <v>0.5585714285714285</v>
      </c>
      <c r="V42" s="207">
        <f>_xlfn.MAXIFS('Espessura do Rejeito'!$H$5:$H$516,'Espessura do Rejeito'!$A$5:$A$516,P42)</f>
        <v>1.47</v>
      </c>
      <c r="W42" s="256">
        <f>VLOOKUP(P42,'Espessura do Rejeito'!$B$5:$W$516,15,FALSE)</f>
        <v>0.44799999999999995</v>
      </c>
      <c r="X42" s="257">
        <f>IF((Q42="-"),"-",_xlfn.MINIFS('Espessura do Rejeito'!$F$5:$F$516,'Espessura do Rejeito'!$A$5:$A$516,'Gráficos Espessura'!P42))</f>
        <v>0.17</v>
      </c>
      <c r="Y42" s="257">
        <f>IF((Q42="-"),"-",_xlfn.MAXIFS('Espessura do Rejeito'!$F$5:$F$516,'Espessura do Rejeito'!$A$5:$A$516,'Gráficos Espessura'!P42))</f>
        <v>0.21</v>
      </c>
      <c r="Z42" s="257">
        <f>IF((R42="-"),"-",_xlfn.MINIFS('Espessura do Rejeito'!$G$5:$G$516,'Espessura do Rejeito'!$A$5:$A$516,'Gráficos Espessura'!P42))</f>
        <v>0</v>
      </c>
      <c r="AA42" s="257">
        <f>IF((R42="-"),"-",_xlfn.MAXIFS('Espessura do Rejeito'!$G$5:$G$516,'Espessura do Rejeito'!$A$5:$A$516,'Gráficos Espessura'!P42))</f>
        <v>0</v>
      </c>
    </row>
    <row r="43" spans="2:27">
      <c r="B43" s="208" t="s">
        <v>499</v>
      </c>
      <c r="C43" s="220">
        <f>VLOOKUP($B43,'Espessura do Rejeito'!$B$5:$W$516,16,FALSE)</f>
        <v>7.0000000000000007E-2</v>
      </c>
      <c r="D43" s="220">
        <f>VLOOKUP($B43,'Espessura do Rejeito'!$B$5:$W$516,17,FALSE)</f>
        <v>1</v>
      </c>
      <c r="E43" s="220">
        <f t="shared" si="0"/>
        <v>0.53500000000000003</v>
      </c>
      <c r="F43" s="220">
        <f>VLOOKUP($B43,'Espessura do Rejeito'!$B$5:$W$516,18,FALSE)</f>
        <v>0.34499999999999997</v>
      </c>
      <c r="G43" s="220">
        <f>VLOOKUP($B43,'Espessura do Rejeito'!$B$5:$W$516,19,FALSE)</f>
        <v>0.7</v>
      </c>
      <c r="H43" s="220">
        <f t="shared" si="1"/>
        <v>0.52249999999999996</v>
      </c>
      <c r="I43" s="220">
        <f>VLOOKUP($B43,'Espessura do Rejeito'!$B$5:$W$516,20,FALSE)</f>
        <v>0.33</v>
      </c>
      <c r="J43" s="220">
        <f>VLOOKUP($B43,'Espessura do Rejeito'!$B$5:$W$516,21,FALSE)</f>
        <v>1.05</v>
      </c>
      <c r="K43" s="220">
        <f t="shared" si="2"/>
        <v>0.69000000000000006</v>
      </c>
      <c r="L43" s="220">
        <f>VLOOKUP($B43,'Espessura do Rejeito'!$B$5:$W$516,22,FALSE)</f>
        <v>0.47666666666666674</v>
      </c>
      <c r="P43" s="208" t="s">
        <v>499</v>
      </c>
      <c r="Q43" s="207">
        <f>VLOOKUP($P43,'Espessura do Rejeito'!$B$5:$O$516,11,FALSE)</f>
        <v>0.3066666666666667</v>
      </c>
      <c r="R43" s="207">
        <f>VLOOKUP($P43,'Espessura do Rejeito'!$B$5:$O$516,12,FALSE)</f>
        <v>0.17</v>
      </c>
      <c r="S43" s="207">
        <f t="shared" si="3"/>
        <v>0.47666666666666668</v>
      </c>
      <c r="T43" s="207">
        <f>_xlfn.MINIFS('Espessura do Rejeito'!$H$5:$H$516,'Espessura do Rejeito'!$A$5:$A$516,P43)</f>
        <v>7.0000000000000007E-2</v>
      </c>
      <c r="U43" s="207">
        <f>VLOOKUP(P43,'Espessura do Rejeito'!$B$5:$O$516,14,FALSE)</f>
        <v>0.5485714285714286</v>
      </c>
      <c r="V43" s="207">
        <f>_xlfn.MAXIFS('Espessura do Rejeito'!$H$5:$H$516,'Espessura do Rejeito'!$A$5:$A$516,P43)</f>
        <v>1.05</v>
      </c>
      <c r="W43" s="256">
        <f>VLOOKUP(P43,'Espessura do Rejeito'!$B$5:$W$516,15,FALSE)</f>
        <v>0.52700000000000002</v>
      </c>
      <c r="X43" s="257">
        <f>IF((Q43="-"),"-",_xlfn.MINIFS('Espessura do Rejeito'!$F$5:$F$516,'Espessura do Rejeito'!$A$5:$A$516,'Gráficos Espessura'!P43))</f>
        <v>0</v>
      </c>
      <c r="Y43" s="257">
        <f>IF((Q43="-"),"-",_xlfn.MAXIFS('Espessura do Rejeito'!$F$5:$F$516,'Espessura do Rejeito'!$A$5:$A$516,'Gráficos Espessura'!P43))</f>
        <v>0.92</v>
      </c>
      <c r="Z43" s="257">
        <f>IF((R43="-"),"-",_xlfn.MINIFS('Espessura do Rejeito'!$G$5:$G$516,'Espessura do Rejeito'!$A$5:$A$516,'Gráficos Espessura'!P43))</f>
        <v>0</v>
      </c>
      <c r="AA43" s="257">
        <f>IF((R43="-"),"-",_xlfn.MAXIFS('Espessura do Rejeito'!$G$5:$G$516,'Espessura do Rejeito'!$A$5:$A$516,'Gráficos Espessura'!P43))</f>
        <v>0.51</v>
      </c>
    </row>
    <row r="44" spans="2:27">
      <c r="B44" s="208" t="s">
        <v>500</v>
      </c>
      <c r="C44" s="220" t="str">
        <f>VLOOKUP($B44,'Espessura do Rejeito'!$B$5:$W$516,16,FALSE)</f>
        <v>-</v>
      </c>
      <c r="D44" s="220">
        <f>VLOOKUP($B44,'Espessura do Rejeito'!$B$5:$W$516,17,FALSE)</f>
        <v>0.2</v>
      </c>
      <c r="E44" s="220">
        <f t="shared" si="0"/>
        <v>0.2</v>
      </c>
      <c r="F44" s="220">
        <f>VLOOKUP($B44,'Espessura do Rejeito'!$B$5:$W$516,18,FALSE)</f>
        <v>0.36499999999999999</v>
      </c>
      <c r="G44" s="220" t="str">
        <f>VLOOKUP($B44,'Espessura do Rejeito'!$B$5:$W$516,19,FALSE)</f>
        <v>-</v>
      </c>
      <c r="H44" s="220">
        <f t="shared" si="1"/>
        <v>0.36499999999999999</v>
      </c>
      <c r="I44" s="220">
        <f>VLOOKUP($B44,'Espessura do Rejeito'!$B$5:$W$516,20,FALSE)</f>
        <v>0.39</v>
      </c>
      <c r="J44" s="220">
        <f>VLOOKUP($B44,'Espessura do Rejeito'!$B$5:$W$516,21,FALSE)</f>
        <v>1</v>
      </c>
      <c r="K44" s="220">
        <f t="shared" si="2"/>
        <v>0.69500000000000006</v>
      </c>
      <c r="L44" s="220">
        <f>VLOOKUP($B44,'Espessura do Rejeito'!$B$5:$W$516,22,FALSE)</f>
        <v>0.56999999999999995</v>
      </c>
      <c r="P44" s="208" t="s">
        <v>500</v>
      </c>
      <c r="Q44" s="207">
        <f>VLOOKUP($P44,'Espessura do Rejeito'!$B$5:$O$516,11,FALSE)</f>
        <v>0.39333333333333331</v>
      </c>
      <c r="R44" s="207">
        <f>VLOOKUP($P44,'Espessura do Rejeito'!$B$5:$O$516,12,FALSE)</f>
        <v>0.17666666666666667</v>
      </c>
      <c r="S44" s="207">
        <f t="shared" si="3"/>
        <v>0.56999999999999995</v>
      </c>
      <c r="T44" s="207">
        <f>_xlfn.MINIFS('Espessura do Rejeito'!$H$5:$H$516,'Espessura do Rejeito'!$A$5:$A$516,P44)</f>
        <v>0.1</v>
      </c>
      <c r="U44" s="207">
        <f>VLOOKUP(P44,'Espessura do Rejeito'!$B$5:$O$516,14,FALSE)</f>
        <v>0.42</v>
      </c>
      <c r="V44" s="207">
        <f>_xlfn.MAXIFS('Espessura do Rejeito'!$H$5:$H$516,'Espessura do Rejeito'!$A$5:$A$516,P44)</f>
        <v>1</v>
      </c>
      <c r="W44" s="256">
        <f>VLOOKUP(P44,'Espessura do Rejeito'!$B$5:$W$516,15,FALSE)</f>
        <v>0.47</v>
      </c>
      <c r="X44" s="257">
        <f>IF((Q44="-"),"-",_xlfn.MINIFS('Espessura do Rejeito'!$F$5:$F$516,'Espessura do Rejeito'!$A$5:$A$516,'Gráficos Espessura'!P44))</f>
        <v>0.32</v>
      </c>
      <c r="Y44" s="257">
        <f>IF((Q44="-"),"-",_xlfn.MAXIFS('Espessura do Rejeito'!$F$5:$F$516,'Espessura do Rejeito'!$A$5:$A$516,'Gráficos Espessura'!P44))</f>
        <v>0.44</v>
      </c>
      <c r="Z44" s="257">
        <f>IF((R44="-"),"-",_xlfn.MINIFS('Espessura do Rejeito'!$G$5:$G$516,'Espessura do Rejeito'!$A$5:$A$516,'Gráficos Espessura'!P44))</f>
        <v>0</v>
      </c>
      <c r="AA44" s="257">
        <f>IF((R44="-"),"-",_xlfn.MAXIFS('Espessura do Rejeito'!$G$5:$G$516,'Espessura do Rejeito'!$A$5:$A$516,'Gráficos Espessura'!P44))</f>
        <v>0.53</v>
      </c>
    </row>
    <row r="45" spans="2:27">
      <c r="B45" s="208" t="s">
        <v>501</v>
      </c>
      <c r="C45" s="220">
        <f>VLOOKUP($B45,'Espessura do Rejeito'!$B$5:$W$516,16,FALSE)</f>
        <v>0.26</v>
      </c>
      <c r="D45" s="220">
        <f>VLOOKUP($B45,'Espessura do Rejeito'!$B$5:$W$516,17,FALSE)</f>
        <v>0</v>
      </c>
      <c r="E45" s="220">
        <f t="shared" si="0"/>
        <v>0.13</v>
      </c>
      <c r="F45" s="220">
        <f>VLOOKUP($B45,'Espessura do Rejeito'!$B$5:$W$516,18,FALSE)</f>
        <v>1.1850000000000001</v>
      </c>
      <c r="G45" s="220">
        <f>VLOOKUP($B45,'Espessura do Rejeito'!$B$5:$W$516,19,FALSE)</f>
        <v>0.43</v>
      </c>
      <c r="H45" s="220">
        <f t="shared" si="1"/>
        <v>0.8075</v>
      </c>
      <c r="I45" s="220">
        <f>VLOOKUP($B45,'Espessura do Rejeito'!$B$5:$W$516,20,FALSE)</f>
        <v>0.37</v>
      </c>
      <c r="J45" s="220">
        <f>VLOOKUP($B45,'Espessura do Rejeito'!$B$5:$W$516,21,FALSE)</f>
        <v>1.1299999999999999</v>
      </c>
      <c r="K45" s="220">
        <f t="shared" si="2"/>
        <v>0.75</v>
      </c>
      <c r="L45" s="220">
        <f>VLOOKUP($B45,'Espessura do Rejeito'!$B$5:$W$516,22,FALSE)</f>
        <v>0.29333333333333339</v>
      </c>
      <c r="P45" s="208" t="s">
        <v>501</v>
      </c>
      <c r="Q45" s="207">
        <f>VLOOKUP($P45,'Espessura do Rejeito'!$B$5:$O$516,11,FALSE)</f>
        <v>0.29333333333333339</v>
      </c>
      <c r="R45" s="207">
        <f>VLOOKUP($P45,'Espessura do Rejeito'!$B$5:$O$516,12,FALSE)</f>
        <v>0</v>
      </c>
      <c r="S45" s="207">
        <f t="shared" si="3"/>
        <v>0.29333333333333339</v>
      </c>
      <c r="T45" s="207">
        <f>_xlfn.MINIFS('Espessura do Rejeito'!$H$5:$H$516,'Espessura do Rejeito'!$A$5:$A$516,P45)</f>
        <v>0</v>
      </c>
      <c r="U45" s="207">
        <f>VLOOKUP(P45,'Espessura do Rejeito'!$B$5:$O$516,14,FALSE)</f>
        <v>0.65142857142857136</v>
      </c>
      <c r="V45" s="207">
        <f>_xlfn.MAXIFS('Espessura do Rejeito'!$H$5:$H$516,'Espessura do Rejeito'!$A$5:$A$516,P45)</f>
        <v>2.04</v>
      </c>
      <c r="W45" s="256">
        <f>VLOOKUP(P45,'Espessura do Rejeito'!$B$5:$W$516,15,FALSE)</f>
        <v>0.54399999999999993</v>
      </c>
      <c r="X45" s="257">
        <f>IF((Q45="-"),"-",_xlfn.MINIFS('Espessura do Rejeito'!$F$5:$F$516,'Espessura do Rejeito'!$A$5:$A$516,'Gráficos Espessura'!P45))</f>
        <v>0.26</v>
      </c>
      <c r="Y45" s="257">
        <f>IF((Q45="-"),"-",_xlfn.MAXIFS('Espessura do Rejeito'!$F$5:$F$516,'Espessura do Rejeito'!$A$5:$A$516,'Gráficos Espessura'!P45))</f>
        <v>0.32</v>
      </c>
      <c r="Z45" s="257">
        <f>IF((R45="-"),"-",_xlfn.MINIFS('Espessura do Rejeito'!$G$5:$G$516,'Espessura do Rejeito'!$A$5:$A$516,'Gráficos Espessura'!P45))</f>
        <v>0</v>
      </c>
      <c r="AA45" s="257">
        <f>IF((R45="-"),"-",_xlfn.MAXIFS('Espessura do Rejeito'!$G$5:$G$516,'Espessura do Rejeito'!$A$5:$A$516,'Gráficos Espessura'!P45))</f>
        <v>0</v>
      </c>
    </row>
    <row r="46" spans="2:27">
      <c r="B46" s="208" t="s">
        <v>502</v>
      </c>
      <c r="C46" s="220">
        <f>VLOOKUP($B46,'Espessura do Rejeito'!$B$5:$W$516,16,FALSE)</f>
        <v>0.3</v>
      </c>
      <c r="D46" s="220">
        <f>VLOOKUP($B46,'Espessura do Rejeito'!$B$5:$W$516,17,FALSE)</f>
        <v>7.0000000000000007E-2</v>
      </c>
      <c r="E46" s="220">
        <f t="shared" si="0"/>
        <v>0.185</v>
      </c>
      <c r="F46" s="220">
        <f>VLOOKUP($B46,'Espessura do Rejeito'!$B$5:$W$516,18,FALSE)</f>
        <v>0.14000000000000001</v>
      </c>
      <c r="G46" s="220">
        <f>VLOOKUP($B46,'Espessura do Rejeito'!$B$5:$W$516,19,FALSE)</f>
        <v>0.5</v>
      </c>
      <c r="H46" s="220">
        <f t="shared" si="1"/>
        <v>0.32</v>
      </c>
      <c r="I46" s="220">
        <f>VLOOKUP($B46,'Espessura do Rejeito'!$B$5:$W$516,20,FALSE)</f>
        <v>0.96</v>
      </c>
      <c r="J46" s="220">
        <f>VLOOKUP($B46,'Espessura do Rejeito'!$B$5:$W$516,21,FALSE)</f>
        <v>0.26</v>
      </c>
      <c r="K46" s="220">
        <f t="shared" si="2"/>
        <v>0.61</v>
      </c>
      <c r="L46" s="220">
        <f>VLOOKUP($B46,'Espessura do Rejeito'!$B$5:$W$516,22,FALSE)</f>
        <v>0.7533333333333333</v>
      </c>
      <c r="P46" s="208" t="s">
        <v>502</v>
      </c>
      <c r="Q46" s="207">
        <f>VLOOKUP($P46,'Espessura do Rejeito'!$B$5:$O$516,11,FALSE)</f>
        <v>0.7533333333333333</v>
      </c>
      <c r="R46" s="207">
        <f>VLOOKUP($P46,'Espessura do Rejeito'!$B$5:$O$516,12,FALSE)</f>
        <v>0</v>
      </c>
      <c r="S46" s="207">
        <f t="shared" si="3"/>
        <v>0.7533333333333333</v>
      </c>
      <c r="T46" s="207">
        <f>_xlfn.MINIFS('Espessura do Rejeito'!$H$5:$H$516,'Espessura do Rejeito'!$A$5:$A$516,P46)</f>
        <v>7.0000000000000007E-2</v>
      </c>
      <c r="U46" s="207">
        <f>VLOOKUP(P46,'Espessura do Rejeito'!$B$5:$O$516,14,FALSE)</f>
        <v>0.37166666666666665</v>
      </c>
      <c r="V46" s="207">
        <f>_xlfn.MAXIFS('Espessura do Rejeito'!$H$5:$H$516,'Espessura do Rejeito'!$A$5:$A$516,P46)</f>
        <v>0.96</v>
      </c>
      <c r="W46" s="256">
        <f>VLOOKUP(P46,'Espessura do Rejeito'!$B$5:$W$516,15,FALSE)</f>
        <v>0.49888888888888883</v>
      </c>
      <c r="X46" s="257">
        <f>IF((Q46="-"),"-",_xlfn.MINIFS('Espessura do Rejeito'!$F$5:$F$516,'Espessura do Rejeito'!$A$5:$A$516,'Gráficos Espessura'!P46))</f>
        <v>0.19</v>
      </c>
      <c r="Y46" s="257">
        <f>IF((Q46="-"),"-",_xlfn.MAXIFS('Espessura do Rejeito'!$F$5:$F$516,'Espessura do Rejeito'!$A$5:$A$516,'Gráficos Espessura'!P46))</f>
        <v>1.32</v>
      </c>
      <c r="Z46" s="257">
        <f>IF((R46="-"),"-",_xlfn.MINIFS('Espessura do Rejeito'!$G$5:$G$516,'Espessura do Rejeito'!$A$5:$A$516,'Gráficos Espessura'!P46))</f>
        <v>0</v>
      </c>
      <c r="AA46" s="257">
        <f>IF((R46="-"),"-",_xlfn.MAXIFS('Espessura do Rejeito'!$G$5:$G$516,'Espessura do Rejeito'!$A$5:$A$516,'Gráficos Espessura'!P46))</f>
        <v>0</v>
      </c>
    </row>
    <row r="47" spans="2:27">
      <c r="B47" s="208" t="s">
        <v>503</v>
      </c>
      <c r="C47" s="220">
        <f>VLOOKUP($B47,'Espessura do Rejeito'!$B$5:$W$516,16,FALSE)</f>
        <v>0.15</v>
      </c>
      <c r="D47" s="220" t="str">
        <f>VLOOKUP($B47,'Espessura do Rejeito'!$B$5:$W$516,17,FALSE)</f>
        <v>-</v>
      </c>
      <c r="E47" s="220">
        <f t="shared" si="0"/>
        <v>0.15</v>
      </c>
      <c r="F47" s="220">
        <f>VLOOKUP($B47,'Espessura do Rejeito'!$B$5:$W$516,18,FALSE)</f>
        <v>0.81</v>
      </c>
      <c r="G47" s="220">
        <f>VLOOKUP($B47,'Espessura do Rejeito'!$B$5:$W$516,19,FALSE)</f>
        <v>0.57000000000000006</v>
      </c>
      <c r="H47" s="220">
        <f t="shared" si="1"/>
        <v>0.69000000000000006</v>
      </c>
      <c r="I47" s="220">
        <f>VLOOKUP($B47,'Espessura do Rejeito'!$B$5:$W$516,20,FALSE)</f>
        <v>0.32</v>
      </c>
      <c r="J47" s="220" t="str">
        <f>VLOOKUP($B47,'Espessura do Rejeito'!$B$5:$W$516,21,FALSE)</f>
        <v>-</v>
      </c>
      <c r="K47" s="220">
        <f t="shared" si="2"/>
        <v>0.32</v>
      </c>
      <c r="L47" s="220">
        <f>VLOOKUP($B47,'Espessura do Rejeito'!$B$5:$W$516,22,FALSE)</f>
        <v>0.38999999999999996</v>
      </c>
      <c r="P47" s="208" t="s">
        <v>503</v>
      </c>
      <c r="Q47" s="207">
        <f>VLOOKUP($P47,'Espessura do Rejeito'!$B$5:$O$516,11,FALSE)</f>
        <v>0.16333333333333333</v>
      </c>
      <c r="R47" s="207">
        <f>VLOOKUP($P47,'Espessura do Rejeito'!$B$5:$O$516,12,FALSE)</f>
        <v>0.22666666666666668</v>
      </c>
      <c r="S47" s="207">
        <f t="shared" si="3"/>
        <v>0.39</v>
      </c>
      <c r="T47" s="207">
        <f>_xlfn.MINIFS('Espessura do Rejeito'!$H$5:$H$516,'Espessura do Rejeito'!$A$5:$A$516,P47)</f>
        <v>0.15</v>
      </c>
      <c r="U47" s="207">
        <f>VLOOKUP(P47,'Espessura do Rejeito'!$B$5:$O$516,14,FALSE)</f>
        <v>0.50857142857142856</v>
      </c>
      <c r="V47" s="207">
        <f>_xlfn.MAXIFS('Espessura do Rejeito'!$H$5:$H$516,'Espessura do Rejeito'!$A$5:$A$516,P47)</f>
        <v>1.08</v>
      </c>
      <c r="W47" s="256">
        <f>VLOOKUP(P47,'Espessura do Rejeito'!$B$5:$W$516,15,FALSE)</f>
        <v>0.47300000000000003</v>
      </c>
      <c r="X47" s="257">
        <f>IF((Q47="-"),"-",_xlfn.MINIFS('Espessura do Rejeito'!$F$5:$F$516,'Espessura do Rejeito'!$A$5:$A$516,'Gráficos Espessura'!P47))</f>
        <v>0.11</v>
      </c>
      <c r="Y47" s="257">
        <f>IF((Q47="-"),"-",_xlfn.MAXIFS('Espessura do Rejeito'!$F$5:$F$516,'Espessura do Rejeito'!$A$5:$A$516,'Gráficos Espessura'!P47))</f>
        <v>0.22</v>
      </c>
      <c r="Z47" s="257">
        <f>IF((R47="-"),"-",_xlfn.MINIFS('Espessura do Rejeito'!$G$5:$G$516,'Espessura do Rejeito'!$A$5:$A$516,'Gráficos Espessura'!P47))</f>
        <v>0</v>
      </c>
      <c r="AA47" s="257">
        <f>IF((R47="-"),"-",_xlfn.MAXIFS('Espessura do Rejeito'!$G$5:$G$516,'Espessura do Rejeito'!$A$5:$A$516,'Gráficos Espessura'!P47))</f>
        <v>0.46</v>
      </c>
    </row>
    <row r="48" spans="2:27">
      <c r="B48" s="208" t="s">
        <v>504</v>
      </c>
      <c r="C48" s="220">
        <f>VLOOKUP($B48,'Espessura do Rejeito'!$B$5:$W$516,16,FALSE)</f>
        <v>0</v>
      </c>
      <c r="D48" s="220" t="str">
        <f>VLOOKUP($B48,'Espessura do Rejeito'!$B$5:$W$516,17,FALSE)</f>
        <v>-</v>
      </c>
      <c r="E48" s="220">
        <f t="shared" si="0"/>
        <v>0</v>
      </c>
      <c r="F48" s="220">
        <f>VLOOKUP($B48,'Espessura do Rejeito'!$B$5:$W$516,18,FALSE)</f>
        <v>0.63</v>
      </c>
      <c r="G48" s="220">
        <f>VLOOKUP($B48,'Espessura do Rejeito'!$B$5:$W$516,19,FALSE)</f>
        <v>0.13500000000000001</v>
      </c>
      <c r="H48" s="220">
        <f t="shared" si="1"/>
        <v>0.38250000000000001</v>
      </c>
      <c r="I48" s="220">
        <f>VLOOKUP($B48,'Espessura do Rejeito'!$B$5:$W$516,20,FALSE)</f>
        <v>0.35</v>
      </c>
      <c r="J48" s="220">
        <f>VLOOKUP($B48,'Espessura do Rejeito'!$B$5:$W$516,21,FALSE)</f>
        <v>1.21</v>
      </c>
      <c r="K48" s="220">
        <f t="shared" si="2"/>
        <v>0.78</v>
      </c>
      <c r="L48" s="220">
        <f>VLOOKUP($B48,'Espessura do Rejeito'!$B$5:$W$516,22,FALSE)</f>
        <v>0.60333333333333339</v>
      </c>
      <c r="P48" s="208" t="s">
        <v>504</v>
      </c>
      <c r="Q48" s="207">
        <f>VLOOKUP($P48,'Espessura do Rejeito'!$B$5:$O$516,11,FALSE)</f>
        <v>0.48</v>
      </c>
      <c r="R48" s="207">
        <f>VLOOKUP($P48,'Espessura do Rejeito'!$B$5:$O$516,12,FALSE)</f>
        <v>0.12333333333333334</v>
      </c>
      <c r="S48" s="207">
        <f t="shared" si="3"/>
        <v>0.60333333333333328</v>
      </c>
      <c r="T48" s="207">
        <f>_xlfn.MINIFS('Espessura do Rejeito'!$H$5:$H$516,'Espessura do Rejeito'!$A$5:$A$516,P48)</f>
        <v>0</v>
      </c>
      <c r="U48" s="207">
        <f>VLOOKUP(P48,'Espessura do Rejeito'!$B$5:$O$516,14,FALSE)</f>
        <v>0.41</v>
      </c>
      <c r="V48" s="207">
        <f>_xlfn.MAXIFS('Espessura do Rejeito'!$H$5:$H$516,'Espessura do Rejeito'!$A$5:$A$516,P48)</f>
        <v>1.21</v>
      </c>
      <c r="W48" s="256">
        <f>VLOOKUP(P48,'Espessura do Rejeito'!$B$5:$W$516,15,FALSE)</f>
        <v>0.4744444444444445</v>
      </c>
      <c r="X48" s="257">
        <f>IF((Q48="-"),"-",_xlfn.MINIFS('Espessura do Rejeito'!$F$5:$F$516,'Espessura do Rejeito'!$A$5:$A$516,'Gráficos Espessura'!P48))</f>
        <v>0.33</v>
      </c>
      <c r="Y48" s="257">
        <f>IF((Q48="-"),"-",_xlfn.MAXIFS('Espessura do Rejeito'!$F$5:$F$516,'Espessura do Rejeito'!$A$5:$A$516,'Gráficos Espessura'!P48))</f>
        <v>0.66</v>
      </c>
      <c r="Z48" s="257">
        <f>IF((R48="-"),"-",_xlfn.MINIFS('Espessura do Rejeito'!$G$5:$G$516,'Espessura do Rejeito'!$A$5:$A$516,'Gráficos Espessura'!P48))</f>
        <v>0</v>
      </c>
      <c r="AA48" s="257">
        <f>IF((R48="-"),"-",_xlfn.MAXIFS('Espessura do Rejeito'!$G$5:$G$516,'Espessura do Rejeito'!$A$5:$A$516,'Gráficos Espessura'!P48))</f>
        <v>0.27</v>
      </c>
    </row>
    <row r="49" spans="2:27">
      <c r="B49" s="208" t="s">
        <v>505</v>
      </c>
      <c r="C49" s="220">
        <f>VLOOKUP($B49,'Espessura do Rejeito'!$B$5:$W$516,16,FALSE)</f>
        <v>0.19</v>
      </c>
      <c r="D49" s="220">
        <f>VLOOKUP($B49,'Espessura do Rejeito'!$B$5:$W$516,17,FALSE)</f>
        <v>0</v>
      </c>
      <c r="E49" s="220">
        <f t="shared" si="0"/>
        <v>9.5000000000000001E-2</v>
      </c>
      <c r="F49" s="220">
        <f>VLOOKUP($B49,'Espessura do Rejeito'!$B$5:$W$516,18,FALSE)</f>
        <v>0.63500000000000001</v>
      </c>
      <c r="G49" s="220">
        <f>VLOOKUP($B49,'Espessura do Rejeito'!$B$5:$W$516,19,FALSE)</f>
        <v>0.38500000000000001</v>
      </c>
      <c r="H49" s="220">
        <f t="shared" si="1"/>
        <v>0.51</v>
      </c>
      <c r="I49" s="220" t="str">
        <f>VLOOKUP($B49,'Espessura do Rejeito'!$B$5:$W$516,20,FALSE)</f>
        <v>-</v>
      </c>
      <c r="J49" s="220">
        <f>VLOOKUP($B49,'Espessura do Rejeito'!$B$5:$W$516,21,FALSE)</f>
        <v>0.68</v>
      </c>
      <c r="K49" s="220">
        <f t="shared" si="2"/>
        <v>0.68</v>
      </c>
      <c r="L49" s="220">
        <f>VLOOKUP($B49,'Espessura do Rejeito'!$B$5:$W$516,22,FALSE)</f>
        <v>0.31</v>
      </c>
      <c r="P49" s="208" t="s">
        <v>505</v>
      </c>
      <c r="Q49" s="207">
        <f>VLOOKUP($P49,'Espessura do Rejeito'!$B$5:$O$516,11,FALSE)</f>
        <v>0.31</v>
      </c>
      <c r="R49" s="207">
        <f>VLOOKUP($P49,'Espessura do Rejeito'!$B$5:$O$516,12,FALSE)</f>
        <v>0</v>
      </c>
      <c r="S49" s="207">
        <f t="shared" si="3"/>
        <v>0.31</v>
      </c>
      <c r="T49" s="207">
        <f>_xlfn.MINIFS('Espessura do Rejeito'!$H$5:$H$516,'Espessura do Rejeito'!$A$5:$A$516,P49)</f>
        <v>0</v>
      </c>
      <c r="U49" s="207">
        <f>VLOOKUP(P49,'Espessura do Rejeito'!$B$5:$O$516,14,FALSE)</f>
        <v>0.41571428571428576</v>
      </c>
      <c r="V49" s="207">
        <f>_xlfn.MAXIFS('Espessura do Rejeito'!$H$5:$H$516,'Espessura do Rejeito'!$A$5:$A$516,P49)</f>
        <v>0.75</v>
      </c>
      <c r="W49" s="256">
        <f>VLOOKUP(P49,'Espessura do Rejeito'!$B$5:$W$516,15,FALSE)</f>
        <v>0.38400000000000001</v>
      </c>
      <c r="X49" s="257">
        <f>IF((Q49="-"),"-",_xlfn.MINIFS('Espessura do Rejeito'!$F$5:$F$516,'Espessura do Rejeito'!$A$5:$A$516,'Gráficos Espessura'!P49))</f>
        <v>0</v>
      </c>
      <c r="Y49" s="257">
        <f>IF((Q49="-"),"-",_xlfn.MAXIFS('Espessura do Rejeito'!$F$5:$F$516,'Espessura do Rejeito'!$A$5:$A$516,'Gráficos Espessura'!P49))</f>
        <v>0.52</v>
      </c>
      <c r="Z49" s="257">
        <f>IF((R49="-"),"-",_xlfn.MINIFS('Espessura do Rejeito'!$G$5:$G$516,'Espessura do Rejeito'!$A$5:$A$516,'Gráficos Espessura'!P49))</f>
        <v>0</v>
      </c>
      <c r="AA49" s="257">
        <f>IF((R49="-"),"-",_xlfn.MAXIFS('Espessura do Rejeito'!$G$5:$G$516,'Espessura do Rejeito'!$A$5:$A$516,'Gráficos Espessura'!P49))</f>
        <v>0</v>
      </c>
    </row>
    <row r="50" spans="2:27">
      <c r="B50" s="208" t="s">
        <v>506</v>
      </c>
      <c r="C50" s="220">
        <f>VLOOKUP($B50,'Espessura do Rejeito'!$B$5:$W$516,16,FALSE)</f>
        <v>0.21</v>
      </c>
      <c r="D50" s="220">
        <f>VLOOKUP($B50,'Espessura do Rejeito'!$B$5:$W$516,17,FALSE)</f>
        <v>0.2</v>
      </c>
      <c r="E50" s="220">
        <f t="shared" si="0"/>
        <v>0.20500000000000002</v>
      </c>
      <c r="F50" s="220">
        <f>VLOOKUP($B50,'Espessura do Rejeito'!$B$5:$W$516,18,FALSE)</f>
        <v>0.59</v>
      </c>
      <c r="G50" s="220">
        <f>VLOOKUP($B50,'Espessura do Rejeito'!$B$5:$W$516,19,FALSE)</f>
        <v>1</v>
      </c>
      <c r="H50" s="220">
        <f t="shared" si="1"/>
        <v>0.79499999999999993</v>
      </c>
      <c r="I50" s="220">
        <f>VLOOKUP($B50,'Espessura do Rejeito'!$B$5:$W$516,20,FALSE)</f>
        <v>0.67</v>
      </c>
      <c r="J50" s="220">
        <f>VLOOKUP($B50,'Espessura do Rejeito'!$B$5:$W$516,21,FALSE)</f>
        <v>0.72</v>
      </c>
      <c r="K50" s="220">
        <f t="shared" si="2"/>
        <v>0.69500000000000006</v>
      </c>
      <c r="L50" s="220">
        <f>VLOOKUP($B50,'Espessura do Rejeito'!$B$5:$W$516,22,FALSE)</f>
        <v>0.52333333333333332</v>
      </c>
      <c r="P50" s="208" t="s">
        <v>506</v>
      </c>
      <c r="Q50" s="207">
        <f>VLOOKUP($P50,'Espessura do Rejeito'!$B$5:$O$516,11,FALSE)</f>
        <v>0.42333333333333334</v>
      </c>
      <c r="R50" s="207">
        <f>VLOOKUP($P50,'Espessura do Rejeito'!$B$5:$O$516,12,FALSE)</f>
        <v>9.9999999999999992E-2</v>
      </c>
      <c r="S50" s="207">
        <f t="shared" si="3"/>
        <v>0.52333333333333332</v>
      </c>
      <c r="T50" s="207">
        <f>_xlfn.MINIFS('Espessura do Rejeito'!$H$5:$H$516,'Espessura do Rejeito'!$A$5:$A$516,P50)</f>
        <v>0.2</v>
      </c>
      <c r="U50" s="207">
        <f>VLOOKUP(P50,'Espessura do Rejeito'!$B$5:$O$516,14,FALSE)</f>
        <v>0.62714285714285711</v>
      </c>
      <c r="V50" s="207">
        <f>_xlfn.MAXIFS('Espessura do Rejeito'!$H$5:$H$516,'Espessura do Rejeito'!$A$5:$A$516,P50)</f>
        <v>1.3</v>
      </c>
      <c r="W50" s="256">
        <f>VLOOKUP(P50,'Espessura do Rejeito'!$B$5:$W$516,15,FALSE)</f>
        <v>0.59599999999999997</v>
      </c>
      <c r="X50" s="257">
        <f>IF((Q50="-"),"-",_xlfn.MINIFS('Espessura do Rejeito'!$F$5:$F$516,'Espessura do Rejeito'!$A$5:$A$516,'Gráficos Espessura'!P50))</f>
        <v>0.24</v>
      </c>
      <c r="Y50" s="257">
        <f>IF((Q50="-"),"-",_xlfn.MAXIFS('Espessura do Rejeito'!$F$5:$F$516,'Espessura do Rejeito'!$A$5:$A$516,'Gráficos Espessura'!P50))</f>
        <v>0.68</v>
      </c>
      <c r="Z50" s="257">
        <f>IF((R50="-"),"-",_xlfn.MINIFS('Espessura do Rejeito'!$G$5:$G$516,'Espessura do Rejeito'!$A$5:$A$516,'Gráficos Espessura'!P50))</f>
        <v>0</v>
      </c>
      <c r="AA50" s="257">
        <f>IF((R50="-"),"-",_xlfn.MAXIFS('Espessura do Rejeito'!$G$5:$G$516,'Espessura do Rejeito'!$A$5:$A$516,'Gráficos Espessura'!P50))</f>
        <v>0.3</v>
      </c>
    </row>
    <row r="51" spans="2:27">
      <c r="B51" s="208" t="s">
        <v>507</v>
      </c>
      <c r="C51" s="220">
        <f>VLOOKUP($B51,'Espessura do Rejeito'!$B$5:$W$516,16,FALSE)</f>
        <v>8.3000000000000004E-2</v>
      </c>
      <c r="D51" s="220">
        <f>VLOOKUP($B51,'Espessura do Rejeito'!$B$5:$W$516,17,FALSE)</f>
        <v>0.125</v>
      </c>
      <c r="E51" s="220">
        <f t="shared" si="0"/>
        <v>0.10400000000000001</v>
      </c>
      <c r="F51" s="220">
        <f>VLOOKUP($B51,'Espessura do Rejeito'!$B$5:$W$516,18,FALSE)</f>
        <v>0.4</v>
      </c>
      <c r="G51" s="220" t="str">
        <f>VLOOKUP($B51,'Espessura do Rejeito'!$B$5:$W$516,19,FALSE)</f>
        <v>-</v>
      </c>
      <c r="H51" s="220">
        <f t="shared" si="1"/>
        <v>0.4</v>
      </c>
      <c r="I51" s="220" t="str">
        <f>VLOOKUP($B51,'Espessura do Rejeito'!$B$5:$W$516,20,FALSE)</f>
        <v>-</v>
      </c>
      <c r="J51" s="220">
        <f>VLOOKUP($B51,'Espessura do Rejeito'!$B$5:$W$516,21,FALSE)</f>
        <v>0.28000000000000003</v>
      </c>
      <c r="K51" s="220">
        <f t="shared" si="2"/>
        <v>0.28000000000000003</v>
      </c>
      <c r="L51" s="220">
        <f>VLOOKUP($B51,'Espessura do Rejeito'!$B$5:$W$516,22,FALSE)</f>
        <v>0.55000000000000004</v>
      </c>
      <c r="P51" s="208" t="s">
        <v>507</v>
      </c>
      <c r="Q51" s="207">
        <f>VLOOKUP($P51,'Espessura do Rejeito'!$B$5:$O$516,11,FALSE)</f>
        <v>0.4366666666666667</v>
      </c>
      <c r="R51" s="207">
        <f>VLOOKUP($P51,'Espessura do Rejeito'!$B$5:$O$516,12,FALSE)</f>
        <v>0.11333333333333334</v>
      </c>
      <c r="S51" s="207">
        <f t="shared" si="3"/>
        <v>0.55000000000000004</v>
      </c>
      <c r="T51" s="207">
        <f>_xlfn.MINIFS('Espessura do Rejeito'!$H$5:$H$516,'Espessura do Rejeito'!$A$5:$A$516,P51)</f>
        <v>0</v>
      </c>
      <c r="U51" s="207">
        <f>VLOOKUP(P51,'Espessura do Rejeito'!$B$5:$O$516,14,FALSE)</f>
        <v>0.23550000000000001</v>
      </c>
      <c r="V51" s="207">
        <f>_xlfn.MAXIFS('Espessura do Rejeito'!$H$5:$H$516,'Espessura do Rejeito'!$A$5:$A$516,P51)</f>
        <v>0.53</v>
      </c>
      <c r="W51" s="256">
        <f>VLOOKUP(P51,'Espessura do Rejeito'!$B$5:$W$516,15,FALSE)</f>
        <v>0.34033333333333338</v>
      </c>
      <c r="X51" s="257">
        <f>IF((Q51="-"),"-",_xlfn.MINIFS('Espessura do Rejeito'!$F$5:$F$516,'Espessura do Rejeito'!$A$5:$A$516,'Gráficos Espessura'!P51))</f>
        <v>0.25</v>
      </c>
      <c r="Y51" s="257">
        <f>IF((Q51="-"),"-",_xlfn.MAXIFS('Espessura do Rejeito'!$F$5:$F$516,'Espessura do Rejeito'!$A$5:$A$516,'Gráficos Espessura'!P51))</f>
        <v>0.74</v>
      </c>
      <c r="Z51" s="257">
        <f>IF((R51="-"),"-",_xlfn.MINIFS('Espessura do Rejeito'!$G$5:$G$516,'Espessura do Rejeito'!$A$5:$A$516,'Gráficos Espessura'!P51))</f>
        <v>0</v>
      </c>
      <c r="AA51" s="257">
        <f>IF((R51="-"),"-",_xlfn.MAXIFS('Espessura do Rejeito'!$G$5:$G$516,'Espessura do Rejeito'!$A$5:$A$516,'Gráficos Espessura'!P51))</f>
        <v>0.34</v>
      </c>
    </row>
    <row r="52" spans="2:27">
      <c r="B52" s="208" t="s">
        <v>508</v>
      </c>
      <c r="C52" s="220">
        <f>VLOOKUP($B52,'Espessura do Rejeito'!$B$5:$W$516,16,FALSE)</f>
        <v>0.33</v>
      </c>
      <c r="D52" s="220" t="str">
        <f>VLOOKUP($B52,'Espessura do Rejeito'!$B$5:$W$516,17,FALSE)</f>
        <v>-</v>
      </c>
      <c r="E52" s="220">
        <f t="shared" si="0"/>
        <v>0.33</v>
      </c>
      <c r="F52" s="220">
        <f>VLOOKUP($B52,'Espessura do Rejeito'!$B$5:$W$516,18,FALSE)</f>
        <v>0.63</v>
      </c>
      <c r="G52" s="220">
        <f>VLOOKUP($B52,'Espessura do Rejeito'!$B$5:$W$516,19,FALSE)</f>
        <v>0.5575</v>
      </c>
      <c r="H52" s="220">
        <f t="shared" si="1"/>
        <v>0.59375</v>
      </c>
      <c r="I52" s="220">
        <f>VLOOKUP($B52,'Espessura do Rejeito'!$B$5:$W$516,20,FALSE)</f>
        <v>0.4</v>
      </c>
      <c r="J52" s="220">
        <f>VLOOKUP($B52,'Espessura do Rejeito'!$B$5:$W$516,21,FALSE)</f>
        <v>0.48</v>
      </c>
      <c r="K52" s="220">
        <f t="shared" si="2"/>
        <v>0.44</v>
      </c>
      <c r="L52" s="220">
        <f>VLOOKUP($B52,'Espessura do Rejeito'!$B$5:$W$516,22,FALSE)</f>
        <v>1.2666666666666666</v>
      </c>
      <c r="P52" s="208" t="s">
        <v>508</v>
      </c>
      <c r="Q52" s="207">
        <f>VLOOKUP($P52,'Espessura do Rejeito'!$B$5:$O$516,11,FALSE)</f>
        <v>0.76000000000000012</v>
      </c>
      <c r="R52" s="207">
        <f>VLOOKUP($P52,'Espessura do Rejeito'!$B$5:$O$516,12,FALSE)</f>
        <v>0.50666666666666671</v>
      </c>
      <c r="S52" s="207">
        <f t="shared" si="3"/>
        <v>1.2666666666666668</v>
      </c>
      <c r="T52" s="207">
        <f>_xlfn.MINIFS('Espessura do Rejeito'!$H$5:$H$516,'Espessura do Rejeito'!$A$5:$A$516,P52)</f>
        <v>0.14000000000000001</v>
      </c>
      <c r="U52" s="207">
        <f>VLOOKUP(P52,'Espessura do Rejeito'!$B$5:$O$516,14,FALSE)</f>
        <v>0.50875000000000004</v>
      </c>
      <c r="V52" s="207">
        <f>_xlfn.MAXIFS('Espessura do Rejeito'!$H$5:$H$516,'Espessura do Rejeito'!$A$5:$A$516,P52)</f>
        <v>0.94</v>
      </c>
      <c r="W52" s="256">
        <f>VLOOKUP(P52,'Espessura do Rejeito'!$B$5:$W$516,15,FALSE)</f>
        <v>0.71545454545454557</v>
      </c>
      <c r="X52" s="257">
        <f>IF((Q52="-"),"-",_xlfn.MINIFS('Espessura do Rejeito'!$F$5:$F$516,'Espessura do Rejeito'!$A$5:$A$516,'Gráficos Espessura'!P52))</f>
        <v>0.62</v>
      </c>
      <c r="Y52" s="257">
        <f>IF((Q52="-"),"-",_xlfn.MAXIFS('Espessura do Rejeito'!$F$5:$F$516,'Espessura do Rejeito'!$A$5:$A$516,'Gráficos Espessura'!P52))</f>
        <v>0.91</v>
      </c>
      <c r="Z52" s="257">
        <f>IF((R52="-"),"-",_xlfn.MINIFS('Espessura do Rejeito'!$G$5:$G$516,'Espessura do Rejeito'!$A$5:$A$516,'Gráficos Espessura'!P52))</f>
        <v>0.4</v>
      </c>
      <c r="AA52" s="257">
        <f>IF((R52="-"),"-",_xlfn.MAXIFS('Espessura do Rejeito'!$G$5:$G$516,'Espessura do Rejeito'!$A$5:$A$516,'Gráficos Espessura'!P52))</f>
        <v>0.67</v>
      </c>
    </row>
    <row r="53" spans="2:27">
      <c r="B53" s="218" t="s">
        <v>509</v>
      </c>
      <c r="C53" s="220" t="str">
        <f>VLOOKUP($B53,'Espessura do Rejeito'!$B$5:$W$516,16,FALSE)</f>
        <v>-</v>
      </c>
      <c r="D53" s="220" t="str">
        <f>VLOOKUP($B53,'Espessura do Rejeito'!$B$5:$W$516,17,FALSE)</f>
        <v>-</v>
      </c>
      <c r="E53" s="220" t="str">
        <f t="shared" si="0"/>
        <v>-</v>
      </c>
      <c r="F53" s="220">
        <f>VLOOKUP($B53,'Espessura do Rejeito'!$B$5:$W$516,18,FALSE)</f>
        <v>0.505</v>
      </c>
      <c r="G53" s="220">
        <f>VLOOKUP($B53,'Espessura do Rejeito'!$B$5:$W$516,19,FALSE)</f>
        <v>0</v>
      </c>
      <c r="H53" s="220">
        <f t="shared" si="1"/>
        <v>0.2525</v>
      </c>
      <c r="I53" s="220">
        <f>VLOOKUP($B53,'Espessura do Rejeito'!$B$5:$W$516,20,FALSE)</f>
        <v>0.25</v>
      </c>
      <c r="J53" s="220">
        <f>VLOOKUP($B53,'Espessura do Rejeito'!$B$5:$W$516,21,FALSE)</f>
        <v>0.37</v>
      </c>
      <c r="K53" s="220">
        <f t="shared" si="2"/>
        <v>0.31</v>
      </c>
      <c r="L53" s="220" t="str">
        <f>VLOOKUP($B53,'Espessura do Rejeito'!$B$5:$W$516,22,FALSE)</f>
        <v>-</v>
      </c>
      <c r="P53" s="221" t="s">
        <v>509</v>
      </c>
      <c r="Q53" s="222" t="str">
        <f>VLOOKUP($P53,'Espessura do Rejeito'!$B$5:$O$516,11,FALSE)</f>
        <v>-</v>
      </c>
      <c r="R53" s="222" t="str">
        <f>VLOOKUP($P53,'Espessura do Rejeito'!$B$5:$O$516,12,FALSE)</f>
        <v>-</v>
      </c>
      <c r="S53" s="207" t="str">
        <f t="shared" si="3"/>
        <v>-</v>
      </c>
      <c r="T53" s="207">
        <f>_xlfn.MINIFS('Espessura do Rejeito'!$H$5:$H$516,'Espessura do Rejeito'!$A$5:$A$516,P53)</f>
        <v>0</v>
      </c>
      <c r="U53" s="207">
        <f>VLOOKUP(P53,'Espessura do Rejeito'!$B$5:$O$516,14,FALSE)</f>
        <v>0.23285714285714285</v>
      </c>
      <c r="V53" s="207">
        <f>_xlfn.MAXIFS('Espessura do Rejeito'!$H$5:$H$516,'Espessura do Rejeito'!$A$5:$A$516,P53)</f>
        <v>1.01</v>
      </c>
      <c r="W53" s="256">
        <f>VLOOKUP(P53,'Espessura do Rejeito'!$B$5:$W$516,15,FALSE)</f>
        <v>0.23285714285714285</v>
      </c>
      <c r="X53" s="257" t="str">
        <f>IF((Q53="-"),"-",_xlfn.MINIFS('Espessura do Rejeito'!$F$5:$F$516,'Espessura do Rejeito'!$A$5:$A$516,'Gráficos Espessura'!P53))</f>
        <v>-</v>
      </c>
      <c r="Y53" s="257" t="str">
        <f>IF((Q53="-"),"-",_xlfn.MAXIFS('Espessura do Rejeito'!$F$5:$F$516,'Espessura do Rejeito'!$A$5:$A$516,'Gráficos Espessura'!P53))</f>
        <v>-</v>
      </c>
      <c r="Z53" s="257" t="str">
        <f>IF((R53="-"),"-",_xlfn.MINIFS('Espessura do Rejeito'!$G$5:$G$516,'Espessura do Rejeito'!$A$5:$A$516,'Gráficos Espessura'!P53))</f>
        <v>-</v>
      </c>
      <c r="AA53" s="257" t="str">
        <f>IF((R53="-"),"-",_xlfn.MAXIFS('Espessura do Rejeito'!$G$5:$G$516,'Espessura do Rejeito'!$A$5:$A$516,'Gráficos Espessura'!P53))</f>
        <v>-</v>
      </c>
    </row>
    <row r="54" spans="2:27" ht="15.75" thickBot="1">
      <c r="B54" s="209" t="s">
        <v>510</v>
      </c>
      <c r="C54" s="220">
        <f>VLOOKUP($B54,'Espessura do Rejeito'!$B$5:$W$516,16,FALSE)</f>
        <v>0.08</v>
      </c>
      <c r="D54" s="220" t="str">
        <f>VLOOKUP($B54,'Espessura do Rejeito'!$B$5:$W$516,17,FALSE)</f>
        <v>-</v>
      </c>
      <c r="E54" s="220">
        <f t="shared" si="0"/>
        <v>0.08</v>
      </c>
      <c r="F54" s="220">
        <f>VLOOKUP($B54,'Espessura do Rejeito'!$B$5:$W$516,18,FALSE)</f>
        <v>0.38</v>
      </c>
      <c r="G54" s="220">
        <f>VLOOKUP($B54,'Espessura do Rejeito'!$B$5:$W$516,19,FALSE)</f>
        <v>0.22999999999999998</v>
      </c>
      <c r="H54" s="220">
        <f t="shared" si="1"/>
        <v>0.30499999999999999</v>
      </c>
      <c r="I54" s="220">
        <f>VLOOKUP($B54,'Espessura do Rejeito'!$B$5:$W$516,20,FALSE)</f>
        <v>0.61</v>
      </c>
      <c r="J54" s="220">
        <f>VLOOKUP($B54,'Espessura do Rejeito'!$B$5:$W$516,21,FALSE)</f>
        <v>0.59</v>
      </c>
      <c r="K54" s="220">
        <f t="shared" si="2"/>
        <v>0.6</v>
      </c>
      <c r="L54" s="220" t="str">
        <f>VLOOKUP($B54,'Espessura do Rejeito'!$B$5:$W$516,22,FALSE)</f>
        <v>-</v>
      </c>
      <c r="P54" s="223" t="s">
        <v>510</v>
      </c>
      <c r="Q54" s="222" t="str">
        <f>VLOOKUP($P54,'Espessura do Rejeito'!$B$5:$O$516,11,FALSE)</f>
        <v>-</v>
      </c>
      <c r="R54" s="222" t="str">
        <f>VLOOKUP($P54,'Espessura do Rejeito'!$B$5:$O$516,12,FALSE)</f>
        <v>-</v>
      </c>
      <c r="S54" s="207" t="str">
        <f t="shared" si="3"/>
        <v>-</v>
      </c>
      <c r="T54" s="207">
        <f>_xlfn.MINIFS('Espessura do Rejeito'!$H$5:$H$516,'Espessura do Rejeito'!$A$5:$A$516,P54)</f>
        <v>0</v>
      </c>
      <c r="U54" s="207">
        <f>VLOOKUP(P54,'Espessura do Rejeito'!$B$5:$O$516,14,FALSE)</f>
        <v>0.33571428571428569</v>
      </c>
      <c r="V54" s="207">
        <f>_xlfn.MAXIFS('Espessura do Rejeito'!$H$5:$H$516,'Espessura do Rejeito'!$A$5:$A$516,P54)</f>
        <v>0.61</v>
      </c>
      <c r="W54" s="256">
        <f>VLOOKUP(P54,'Espessura do Rejeito'!$B$5:$W$516,15,FALSE)</f>
        <v>0.33571428571428569</v>
      </c>
      <c r="X54" s="257" t="str">
        <f>IF((Q54="-"),"-",_xlfn.MINIFS('Espessura do Rejeito'!$F$5:$F$516,'Espessura do Rejeito'!$A$5:$A$516,'Gráficos Espessura'!P54))</f>
        <v>-</v>
      </c>
      <c r="Y54" s="257" t="str">
        <f>IF((Q54="-"),"-",_xlfn.MAXIFS('Espessura do Rejeito'!$F$5:$F$516,'Espessura do Rejeito'!$A$5:$A$516,'Gráficos Espessura'!P54))</f>
        <v>-</v>
      </c>
      <c r="Z54" s="257" t="str">
        <f>IF((R54="-"),"-",_xlfn.MINIFS('Espessura do Rejeito'!$G$5:$G$516,'Espessura do Rejeito'!$A$5:$A$516,'Gráficos Espessura'!P54))</f>
        <v>-</v>
      </c>
      <c r="AA54" s="257" t="str">
        <f>IF((R54="-"),"-",_xlfn.MAXIFS('Espessura do Rejeito'!$G$5:$G$516,'Espessura do Rejeito'!$A$5:$A$516,'Gráficos Espessura'!P54))</f>
        <v>-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54"/>
  <sheetViews>
    <sheetView topLeftCell="J1" zoomScale="70" zoomScaleNormal="70" workbookViewId="0">
      <selection activeCell="W14" sqref="W14"/>
    </sheetView>
  </sheetViews>
  <sheetFormatPr defaultRowHeight="15"/>
  <cols>
    <col min="2" max="2" width="15" customWidth="1"/>
    <col min="3" max="3" width="16.7109375" customWidth="1"/>
    <col min="4" max="4" width="20.28515625" customWidth="1"/>
    <col min="5" max="5" width="15" customWidth="1"/>
    <col min="6" max="6" width="17.28515625" customWidth="1"/>
    <col min="7" max="7" width="20.42578125" customWidth="1"/>
    <col min="8" max="8" width="15" customWidth="1"/>
    <col min="9" max="9" width="16.7109375" customWidth="1"/>
    <col min="10" max="10" width="20.28515625" customWidth="1"/>
    <col min="11" max="12" width="15" customWidth="1"/>
    <col min="16" max="16" width="8.42578125" customWidth="1"/>
    <col min="17" max="17" width="27.28515625" customWidth="1"/>
    <col min="18" max="18" width="40.5703125" customWidth="1"/>
    <col min="19" max="19" width="37.5703125" customWidth="1"/>
  </cols>
  <sheetData>
    <row r="1" spans="2:19" ht="14.25" customHeight="1" thickBot="1"/>
    <row r="2" spans="2:19" ht="31.5" customHeight="1" thickBot="1">
      <c r="B2" s="202" t="s">
        <v>1269</v>
      </c>
      <c r="C2" s="203" t="s">
        <v>129</v>
      </c>
      <c r="D2" s="203" t="s">
        <v>124</v>
      </c>
      <c r="E2" s="203" t="s">
        <v>1270</v>
      </c>
      <c r="F2" s="203" t="s">
        <v>128</v>
      </c>
      <c r="G2" s="203" t="s">
        <v>125</v>
      </c>
      <c r="H2" s="203" t="s">
        <v>131</v>
      </c>
      <c r="I2" s="203" t="s">
        <v>127</v>
      </c>
      <c r="J2" s="203" t="s">
        <v>126</v>
      </c>
      <c r="K2" s="203" t="s">
        <v>130</v>
      </c>
      <c r="L2" s="204" t="s">
        <v>10</v>
      </c>
      <c r="P2" s="202" t="s">
        <v>1269</v>
      </c>
      <c r="Q2" s="205" t="s">
        <v>1271</v>
      </c>
      <c r="R2" s="205" t="s">
        <v>1272</v>
      </c>
      <c r="S2" s="205" t="s">
        <v>1273</v>
      </c>
    </row>
    <row r="3" spans="2:19">
      <c r="B3" s="219" t="s">
        <v>282</v>
      </c>
      <c r="C3" s="220">
        <f>VLOOKUP($B3,'Espessura do Rejeito'!$B$5:$AD$516,23,FALSE)</f>
        <v>0.27</v>
      </c>
      <c r="D3" s="220">
        <f>VLOOKUP($B3,'Espessura do Rejeito'!$B$5:$AD$516,24,FALSE)</f>
        <v>1.33</v>
      </c>
      <c r="E3" s="220">
        <f>IF(AND(C3="-",D3="-"),"-",AVERAGE(C3:D3))</f>
        <v>0.8</v>
      </c>
      <c r="F3" s="220">
        <f>VLOOKUP($B3,'Espessura do Rejeito'!$B$5:$AD$516,25,FALSE)</f>
        <v>0.71</v>
      </c>
      <c r="G3" s="220">
        <f>VLOOKUP($B3,'Espessura do Rejeito'!$B$5:$AD$516,26,FALSE)</f>
        <v>1.1233333333333333</v>
      </c>
      <c r="H3" s="220">
        <f>IF(AND(F3="-",G3="-"),"-",AVERAGE(F3:G3))</f>
        <v>0.91666666666666663</v>
      </c>
      <c r="I3" s="220">
        <f>VLOOKUP($B3,'Espessura do Rejeito'!$B$5:$AD$516,27,FALSE)</f>
        <v>0.61</v>
      </c>
      <c r="J3" s="220">
        <f>VLOOKUP($B3,'Espessura do Rejeito'!$B$5:$AD$516,28,FALSE)</f>
        <v>1.03</v>
      </c>
      <c r="K3" s="220">
        <f>IF(AND(I3="-",J3="-"),"-",AVERAGE(I3:J3))</f>
        <v>0.82000000000000006</v>
      </c>
      <c r="L3" s="220">
        <f>VLOOKUP($B3,'Espessura do Rejeito'!$B$5:$AD$516,29,FALSE)</f>
        <v>1.1766666666666667</v>
      </c>
      <c r="N3" s="151"/>
      <c r="P3" s="219" t="s">
        <v>282</v>
      </c>
      <c r="Q3" s="207">
        <f>VLOOKUP($P3,'Espessura do Rejeito'!$B$5:$O$516,11,FALSE)</f>
        <v>0.18333333333333335</v>
      </c>
      <c r="R3" s="207">
        <f>VLOOKUP($P3,'Espessura do Rejeito'!$B$5:$O$516,12,FALSE)</f>
        <v>0.99333333333333351</v>
      </c>
      <c r="S3" s="207">
        <f>IF(AND(Q3="-",R3="-"),"-",SUM(Q3:R3))</f>
        <v>1.1766666666666667</v>
      </c>
    </row>
    <row r="4" spans="2:19" ht="15" customHeight="1">
      <c r="B4" s="208" t="s">
        <v>294</v>
      </c>
      <c r="C4" s="220">
        <f>VLOOKUP($B4,'Espessura do Rejeito'!$B$5:$AD$516,23,FALSE)</f>
        <v>0.53</v>
      </c>
      <c r="D4" s="220">
        <f>VLOOKUP($B4,'Espessura do Rejeito'!$B$5:$AD$516,24,FALSE)</f>
        <v>0.14000000000000001</v>
      </c>
      <c r="E4" s="220">
        <f t="shared" ref="E4:E54" si="0">IF(AND(C4="-",D4="-"),"-",AVERAGE(C4:D4))</f>
        <v>0.33500000000000002</v>
      </c>
      <c r="F4" s="220">
        <f>VLOOKUP($B4,'Espessura do Rejeito'!$B$5:$AD$516,25,FALSE)</f>
        <v>0.82333333333333336</v>
      </c>
      <c r="G4" s="220">
        <f>VLOOKUP($B4,'Espessura do Rejeito'!$B$5:$AD$516,26,FALSE)</f>
        <v>1.27</v>
      </c>
      <c r="H4" s="220">
        <f t="shared" ref="H4:H54" si="1">IF(AND(F4="-",G4="-"),"-",AVERAGE(F4:G4))</f>
        <v>1.0466666666666666</v>
      </c>
      <c r="I4" s="220">
        <f>VLOOKUP($B4,'Espessura do Rejeito'!$B$5:$AD$516,27,FALSE)</f>
        <v>0.61</v>
      </c>
      <c r="J4" s="220">
        <f>VLOOKUP($B4,'Espessura do Rejeito'!$B$5:$AD$516,28,FALSE)</f>
        <v>0.69</v>
      </c>
      <c r="K4" s="220">
        <f t="shared" ref="K4:K54" si="2">IF(AND(I4="-",J4="-"),"-",AVERAGE(I4:J4))</f>
        <v>0.64999999999999991</v>
      </c>
      <c r="L4" s="220">
        <f>VLOOKUP($B4,'Espessura do Rejeito'!$B$5:$AD$516,29,FALSE)</f>
        <v>0.76333333333333331</v>
      </c>
      <c r="P4" s="208" t="s">
        <v>294</v>
      </c>
      <c r="Q4" s="207">
        <f>VLOOKUP($P4,'Espessura do Rejeito'!$B$5:$O$516,11,FALSE)</f>
        <v>0.70666666666666667</v>
      </c>
      <c r="R4" s="207">
        <f>VLOOKUP($P4,'Espessura do Rejeito'!$B$5:$O$516,12,FALSE)</f>
        <v>5.6666666666666671E-2</v>
      </c>
      <c r="S4" s="207">
        <f t="shared" ref="S4:S54" si="3">IF(AND(Q4="-",R4="-"),"-",SUM(Q4:R4))</f>
        <v>0.76333333333333331</v>
      </c>
    </row>
    <row r="5" spans="2:19">
      <c r="B5" s="208" t="s">
        <v>306</v>
      </c>
      <c r="C5" s="220">
        <f>VLOOKUP($B5,'Espessura do Rejeito'!$B$5:$AD$516,23,FALSE)</f>
        <v>0.35</v>
      </c>
      <c r="D5" s="220">
        <f>VLOOKUP($B5,'Espessura do Rejeito'!$B$5:$AD$516,24,FALSE)</f>
        <v>0.37</v>
      </c>
      <c r="E5" s="220">
        <f t="shared" si="0"/>
        <v>0.36</v>
      </c>
      <c r="F5" s="220">
        <f>VLOOKUP($B5,'Espessura do Rejeito'!$B$5:$AD$516,25,FALSE)</f>
        <v>1.1666666666666667</v>
      </c>
      <c r="G5" s="220">
        <f>VLOOKUP($B5,'Espessura do Rejeito'!$B$5:$AD$516,26,FALSE)</f>
        <v>0.5</v>
      </c>
      <c r="H5" s="220">
        <f t="shared" si="1"/>
        <v>0.83333333333333337</v>
      </c>
      <c r="I5" s="220">
        <f>VLOOKUP($B5,'Espessura do Rejeito'!$B$5:$AD$516,27,FALSE)</f>
        <v>0.8</v>
      </c>
      <c r="J5" s="220">
        <f>VLOOKUP($B5,'Espessura do Rejeito'!$B$5:$AD$516,28,FALSE)</f>
        <v>0.95</v>
      </c>
      <c r="K5" s="220">
        <f t="shared" si="2"/>
        <v>0.875</v>
      </c>
      <c r="L5" s="220">
        <f>VLOOKUP($B5,'Espessura do Rejeito'!$B$5:$AD$516,29,FALSE)</f>
        <v>1.0599999999999998</v>
      </c>
      <c r="P5" s="208" t="s">
        <v>306</v>
      </c>
      <c r="Q5" s="207">
        <f>VLOOKUP($P5,'Espessura do Rejeito'!$B$5:$O$516,11,FALSE)</f>
        <v>0.39666666666666667</v>
      </c>
      <c r="R5" s="207">
        <f>VLOOKUP($P5,'Espessura do Rejeito'!$B$5:$O$516,12,FALSE)</f>
        <v>0.66333333333333322</v>
      </c>
      <c r="S5" s="207">
        <f t="shared" si="3"/>
        <v>1.0599999999999998</v>
      </c>
    </row>
    <row r="6" spans="2:19">
      <c r="B6" s="208" t="s">
        <v>318</v>
      </c>
      <c r="C6" s="220">
        <f>VLOOKUP($B6,'Espessura do Rejeito'!$B$5:$AD$516,23,FALSE)</f>
        <v>0.43</v>
      </c>
      <c r="D6" s="220">
        <f>VLOOKUP($B6,'Espessura do Rejeito'!$B$5:$AD$516,24,FALSE)</f>
        <v>0.56000000000000005</v>
      </c>
      <c r="E6" s="220">
        <f t="shared" si="0"/>
        <v>0.495</v>
      </c>
      <c r="F6" s="220">
        <f>VLOOKUP($B6,'Espessura do Rejeito'!$B$5:$AD$516,25,FALSE)</f>
        <v>1.3</v>
      </c>
      <c r="G6" s="220">
        <f>VLOOKUP($B6,'Espessura do Rejeito'!$B$5:$AD$516,26,FALSE)</f>
        <v>2.04</v>
      </c>
      <c r="H6" s="220">
        <f t="shared" si="1"/>
        <v>1.67</v>
      </c>
      <c r="I6" s="220">
        <f>VLOOKUP($B6,'Espessura do Rejeito'!$B$5:$AD$516,27,FALSE)</f>
        <v>0.66</v>
      </c>
      <c r="J6" s="220">
        <f>VLOOKUP($B6,'Espessura do Rejeito'!$B$5:$AD$516,28,FALSE)</f>
        <v>0.54</v>
      </c>
      <c r="K6" s="220">
        <f t="shared" si="2"/>
        <v>0.60000000000000009</v>
      </c>
      <c r="L6" s="220">
        <f>VLOOKUP($B6,'Espessura do Rejeito'!$B$5:$AD$516,29,FALSE)</f>
        <v>0.66666666666666663</v>
      </c>
      <c r="P6" s="208" t="s">
        <v>318</v>
      </c>
      <c r="Q6" s="207">
        <f>VLOOKUP($P6,'Espessura do Rejeito'!$B$5:$O$516,11,FALSE)</f>
        <v>0.23333333333333331</v>
      </c>
      <c r="R6" s="207">
        <f>VLOOKUP($P6,'Espessura do Rejeito'!$B$5:$O$516,12,FALSE)</f>
        <v>0.43333333333333335</v>
      </c>
      <c r="S6" s="207">
        <f t="shared" si="3"/>
        <v>0.66666666666666663</v>
      </c>
    </row>
    <row r="7" spans="2:19">
      <c r="B7" s="208" t="s">
        <v>330</v>
      </c>
      <c r="C7" s="220">
        <f>VLOOKUP($B7,'Espessura do Rejeito'!$B$5:$AD$516,23,FALSE)</f>
        <v>0.44</v>
      </c>
      <c r="D7" s="220">
        <f>VLOOKUP($B7,'Espessura do Rejeito'!$B$5:$AD$516,24,FALSE)</f>
        <v>0.23</v>
      </c>
      <c r="E7" s="220">
        <f t="shared" si="0"/>
        <v>0.33500000000000002</v>
      </c>
      <c r="F7" s="220" t="str">
        <f>VLOOKUP($B7,'Espessura do Rejeito'!$B$5:$AD$516,25,FALSE)</f>
        <v>-</v>
      </c>
      <c r="G7" s="220">
        <f>VLOOKUP($B7,'Espessura do Rejeito'!$B$5:$AD$516,26,FALSE)</f>
        <v>0.46499999999999997</v>
      </c>
      <c r="H7" s="220">
        <f t="shared" si="1"/>
        <v>0.46499999999999997</v>
      </c>
      <c r="I7" s="220">
        <f>VLOOKUP($B7,'Espessura do Rejeito'!$B$5:$AD$516,27,FALSE)</f>
        <v>0.56000000000000005</v>
      </c>
      <c r="J7" s="220">
        <f>VLOOKUP($B7,'Espessura do Rejeito'!$B$5:$AD$516,28,FALSE)</f>
        <v>1.27</v>
      </c>
      <c r="K7" s="220">
        <f t="shared" si="2"/>
        <v>0.91500000000000004</v>
      </c>
      <c r="L7" s="220">
        <f>VLOOKUP($B7,'Espessura do Rejeito'!$B$5:$AD$516,29,FALSE)</f>
        <v>0.50666666666666671</v>
      </c>
      <c r="P7" s="208" t="s">
        <v>330</v>
      </c>
      <c r="Q7" s="207">
        <f>VLOOKUP($P7,'Espessura do Rejeito'!$B$5:$O$516,11,FALSE)</f>
        <v>0.33333333333333331</v>
      </c>
      <c r="R7" s="207">
        <f>VLOOKUP($P7,'Espessura do Rejeito'!$B$5:$O$516,12,FALSE)</f>
        <v>0.17333333333333334</v>
      </c>
      <c r="S7" s="207">
        <f t="shared" si="3"/>
        <v>0.5066666666666666</v>
      </c>
    </row>
    <row r="8" spans="2:19">
      <c r="B8" s="208" t="s">
        <v>341</v>
      </c>
      <c r="C8" s="220">
        <f>VLOOKUP($B8,'Espessura do Rejeito'!$B$5:$AD$516,23,FALSE)</f>
        <v>0.3</v>
      </c>
      <c r="D8" s="220">
        <f>VLOOKUP($B8,'Espessura do Rejeito'!$B$5:$AD$516,24,FALSE)</f>
        <v>0.25</v>
      </c>
      <c r="E8" s="220">
        <f t="shared" si="0"/>
        <v>0.27500000000000002</v>
      </c>
      <c r="F8" s="220">
        <f>VLOOKUP($B8,'Espessura do Rejeito'!$B$5:$AD$516,25,FALSE)</f>
        <v>0.55000000000000004</v>
      </c>
      <c r="G8" s="220">
        <f>VLOOKUP($B8,'Espessura do Rejeito'!$B$5:$AD$516,26,FALSE)</f>
        <v>0.2</v>
      </c>
      <c r="H8" s="220">
        <f t="shared" si="1"/>
        <v>0.375</v>
      </c>
      <c r="I8" s="220">
        <f>VLOOKUP($B8,'Espessura do Rejeito'!$B$5:$AD$516,27,FALSE)</f>
        <v>0.3</v>
      </c>
      <c r="J8" s="220">
        <f>VLOOKUP($B8,'Espessura do Rejeito'!$B$5:$AD$516,28,FALSE)</f>
        <v>0.4</v>
      </c>
      <c r="K8" s="220">
        <f t="shared" si="2"/>
        <v>0.35</v>
      </c>
      <c r="L8" s="220">
        <f>VLOOKUP($B8,'Espessura do Rejeito'!$B$5:$AD$516,29,FALSE)</f>
        <v>0.78000000000000014</v>
      </c>
      <c r="P8" s="208" t="s">
        <v>341</v>
      </c>
      <c r="Q8" s="207">
        <f>VLOOKUP($P8,'Espessura do Rejeito'!$B$5:$O$516,11,FALSE)</f>
        <v>0.66333333333333344</v>
      </c>
      <c r="R8" s="207">
        <f>VLOOKUP($P8,'Espessura do Rejeito'!$B$5:$O$516,12,FALSE)</f>
        <v>0.11666666666666665</v>
      </c>
      <c r="S8" s="207">
        <f t="shared" si="3"/>
        <v>0.78000000000000014</v>
      </c>
    </row>
    <row r="9" spans="2:19">
      <c r="B9" s="208" t="s">
        <v>351</v>
      </c>
      <c r="C9" s="220">
        <f>VLOOKUP($B9,'Espessura do Rejeito'!$B$5:$AD$516,23,FALSE)</f>
        <v>0.27</v>
      </c>
      <c r="D9" s="220">
        <f>VLOOKUP($B9,'Espessura do Rejeito'!$B$5:$AD$516,24,FALSE)</f>
        <v>0.67</v>
      </c>
      <c r="E9" s="220">
        <f t="shared" si="0"/>
        <v>0.47000000000000003</v>
      </c>
      <c r="F9" s="220">
        <f>VLOOKUP($B9,'Espessura do Rejeito'!$B$5:$AD$516,25,FALSE)</f>
        <v>1.125</v>
      </c>
      <c r="G9" s="220">
        <f>VLOOKUP($B9,'Espessura do Rejeito'!$B$5:$AD$516,26,FALSE)</f>
        <v>0.73</v>
      </c>
      <c r="H9" s="220">
        <f t="shared" si="1"/>
        <v>0.92749999999999999</v>
      </c>
      <c r="I9" s="220">
        <f>VLOOKUP($B9,'Espessura do Rejeito'!$B$5:$AD$516,27,FALSE)</f>
        <v>0.6</v>
      </c>
      <c r="J9" s="220">
        <f>VLOOKUP($B9,'Espessura do Rejeito'!$B$5:$AD$516,28,FALSE)</f>
        <v>0.56999999999999995</v>
      </c>
      <c r="K9" s="220">
        <f t="shared" si="2"/>
        <v>0.58499999999999996</v>
      </c>
      <c r="L9" s="220">
        <f>VLOOKUP($B9,'Espessura do Rejeito'!$B$5:$AD$516,29,FALSE)</f>
        <v>0.65999999999999992</v>
      </c>
      <c r="P9" s="208" t="s">
        <v>351</v>
      </c>
      <c r="Q9" s="207">
        <f>VLOOKUP($P9,'Espessura do Rejeito'!$B$5:$O$516,11,FALSE)</f>
        <v>0.31666666666666665</v>
      </c>
      <c r="R9" s="207">
        <f>VLOOKUP($P9,'Espessura do Rejeito'!$B$5:$O$516,12,FALSE)</f>
        <v>0.34333333333333332</v>
      </c>
      <c r="S9" s="207">
        <f t="shared" si="3"/>
        <v>0.65999999999999992</v>
      </c>
    </row>
    <row r="10" spans="2:19">
      <c r="B10" s="208" t="s">
        <v>469</v>
      </c>
      <c r="C10" s="220">
        <f>VLOOKUP($B10,'Espessura do Rejeito'!$B$5:$AD$516,23,FALSE)</f>
        <v>0.1</v>
      </c>
      <c r="D10" s="220">
        <f>VLOOKUP($B10,'Espessura do Rejeito'!$B$5:$AD$516,24,FALSE)</f>
        <v>0.15</v>
      </c>
      <c r="E10" s="220">
        <f t="shared" si="0"/>
        <v>0.125</v>
      </c>
      <c r="F10" s="220">
        <f>VLOOKUP($B10,'Espessura do Rejeito'!$B$5:$AD$516,25,FALSE)</f>
        <v>0.5</v>
      </c>
      <c r="G10" s="220">
        <f>VLOOKUP($B10,'Espessura do Rejeito'!$B$5:$AD$516,26,FALSE)</f>
        <v>1.35</v>
      </c>
      <c r="H10" s="220">
        <f t="shared" si="1"/>
        <v>0.92500000000000004</v>
      </c>
      <c r="I10" s="220">
        <f>VLOOKUP($B10,'Espessura do Rejeito'!$B$5:$AD$516,27,FALSE)</f>
        <v>0.74</v>
      </c>
      <c r="J10" s="220">
        <f>VLOOKUP($B10,'Espessura do Rejeito'!$B$5:$AD$516,28,FALSE)</f>
        <v>0.77</v>
      </c>
      <c r="K10" s="220">
        <f t="shared" si="2"/>
        <v>0.755</v>
      </c>
      <c r="L10" s="220">
        <f>VLOOKUP($B10,'Espessura do Rejeito'!$B$5:$AD$516,29,FALSE)</f>
        <v>0.6</v>
      </c>
      <c r="P10" s="208" t="s">
        <v>469</v>
      </c>
      <c r="Q10" s="207">
        <f>VLOOKUP($P10,'Espessura do Rejeito'!$B$5:$O$516,11,FALSE)</f>
        <v>0.30666666666666664</v>
      </c>
      <c r="R10" s="207">
        <f>VLOOKUP($P10,'Espessura do Rejeito'!$B$5:$O$516,12,FALSE)</f>
        <v>0.29333333333333333</v>
      </c>
      <c r="S10" s="207">
        <f t="shared" si="3"/>
        <v>0.6</v>
      </c>
    </row>
    <row r="11" spans="2:19">
      <c r="B11" s="208" t="s">
        <v>470</v>
      </c>
      <c r="C11" s="220">
        <f>VLOOKUP($B11,'Espessura do Rejeito'!$B$5:$AD$516,23,FALSE)</f>
        <v>0.18</v>
      </c>
      <c r="D11" s="220">
        <f>VLOOKUP($B11,'Espessura do Rejeito'!$B$5:$AD$516,24,FALSE)</f>
        <v>0.24</v>
      </c>
      <c r="E11" s="220">
        <f t="shared" si="0"/>
        <v>0.21</v>
      </c>
      <c r="F11" s="220">
        <f>VLOOKUP($B11,'Espessura do Rejeito'!$B$5:$AD$516,25,FALSE)</f>
        <v>0.63</v>
      </c>
      <c r="G11" s="220">
        <f>VLOOKUP($B11,'Espessura do Rejeito'!$B$5:$AD$516,26,FALSE)</f>
        <v>0.96</v>
      </c>
      <c r="H11" s="220">
        <f t="shared" si="1"/>
        <v>0.79499999999999993</v>
      </c>
      <c r="I11" s="220">
        <f>VLOOKUP($B11,'Espessura do Rejeito'!$B$5:$AD$516,27,FALSE)</f>
        <v>0.46</v>
      </c>
      <c r="J11" s="220">
        <f>VLOOKUP($B11,'Espessura do Rejeito'!$B$5:$AD$516,28,FALSE)</f>
        <v>0.5</v>
      </c>
      <c r="K11" s="220">
        <f t="shared" si="2"/>
        <v>0.48</v>
      </c>
      <c r="L11" s="220">
        <f>VLOOKUP($B11,'Espessura do Rejeito'!$B$5:$AD$516,29,FALSE)</f>
        <v>0</v>
      </c>
      <c r="P11" s="208" t="s">
        <v>470</v>
      </c>
      <c r="Q11" s="207">
        <f>VLOOKUP($P11,'Espessura do Rejeito'!$B$5:$O$516,11,FALSE)</f>
        <v>0</v>
      </c>
      <c r="R11" s="207">
        <f>VLOOKUP($P11,'Espessura do Rejeito'!$B$5:$O$516,12,FALSE)</f>
        <v>0</v>
      </c>
      <c r="S11" s="207">
        <f t="shared" si="3"/>
        <v>0</v>
      </c>
    </row>
    <row r="12" spans="2:19">
      <c r="B12" s="208" t="s">
        <v>377</v>
      </c>
      <c r="C12" s="220">
        <f>VLOOKUP($B12,'Espessura do Rejeito'!$B$5:$AD$516,23,FALSE)</f>
        <v>0.2</v>
      </c>
      <c r="D12" s="220">
        <f>VLOOKUP($B12,'Espessura do Rejeito'!$B$5:$AD$516,24,FALSE)</f>
        <v>0.22</v>
      </c>
      <c r="E12" s="220">
        <f t="shared" si="0"/>
        <v>0.21000000000000002</v>
      </c>
      <c r="F12" s="220">
        <f>VLOOKUP($B12,'Espessura do Rejeito'!$B$5:$AD$516,25,FALSE)</f>
        <v>1.0549999999999999</v>
      </c>
      <c r="G12" s="220">
        <f>VLOOKUP($B12,'Espessura do Rejeito'!$B$5:$AD$516,26,FALSE)</f>
        <v>0.12</v>
      </c>
      <c r="H12" s="220">
        <f t="shared" si="1"/>
        <v>0.58749999999999991</v>
      </c>
      <c r="I12" s="220">
        <f>VLOOKUP($B12,'Espessura do Rejeito'!$B$5:$AD$516,27,FALSE)</f>
        <v>0.2</v>
      </c>
      <c r="J12" s="220">
        <f>VLOOKUP($B12,'Espessura do Rejeito'!$B$5:$AD$516,28,FALSE)</f>
        <v>0.55000000000000004</v>
      </c>
      <c r="K12" s="220">
        <f t="shared" si="2"/>
        <v>0.375</v>
      </c>
      <c r="L12" s="220">
        <f>VLOOKUP($B12,'Espessura do Rejeito'!$B$5:$AD$516,29,FALSE)</f>
        <v>0.36999999999999994</v>
      </c>
      <c r="P12" s="208" t="s">
        <v>377</v>
      </c>
      <c r="Q12" s="207">
        <f>VLOOKUP($P12,'Espessura do Rejeito'!$B$5:$O$516,11,FALSE)</f>
        <v>0.32</v>
      </c>
      <c r="R12" s="207">
        <f>VLOOKUP($P12,'Espessura do Rejeito'!$B$5:$O$516,12,FALSE)</f>
        <v>4.9999999999999996E-2</v>
      </c>
      <c r="S12" s="207">
        <f t="shared" si="3"/>
        <v>0.37</v>
      </c>
    </row>
    <row r="13" spans="2:19">
      <c r="B13" s="208" t="s">
        <v>471</v>
      </c>
      <c r="C13" s="220">
        <f>VLOOKUP($B13,'Espessura do Rejeito'!$B$5:$AD$516,23,FALSE)</f>
        <v>0.67</v>
      </c>
      <c r="D13" s="220">
        <f>VLOOKUP($B13,'Espessura do Rejeito'!$B$5:$AD$516,24,FALSE)</f>
        <v>0.28000000000000003</v>
      </c>
      <c r="E13" s="220">
        <f t="shared" si="0"/>
        <v>0.47500000000000003</v>
      </c>
      <c r="F13" s="220">
        <f>VLOOKUP($B13,'Espessura do Rejeito'!$B$5:$AD$516,25,FALSE)</f>
        <v>1.2949999999999999</v>
      </c>
      <c r="G13" s="220">
        <f>VLOOKUP($B13,'Espessura do Rejeito'!$B$5:$AD$516,26,FALSE)</f>
        <v>1.41</v>
      </c>
      <c r="H13" s="220">
        <f t="shared" si="1"/>
        <v>1.3525</v>
      </c>
      <c r="I13" s="220">
        <f>VLOOKUP($B13,'Espessura do Rejeito'!$B$5:$AD$516,27,FALSE)</f>
        <v>0.22</v>
      </c>
      <c r="J13" s="220">
        <f>VLOOKUP($B13,'Espessura do Rejeito'!$B$5:$AD$516,28,FALSE)</f>
        <v>0.79</v>
      </c>
      <c r="K13" s="220">
        <f t="shared" si="2"/>
        <v>0.505</v>
      </c>
      <c r="L13" s="220">
        <f>VLOOKUP($B13,'Espessura do Rejeito'!$B$5:$AD$516,29,FALSE)</f>
        <v>0.43</v>
      </c>
      <c r="P13" s="208" t="s">
        <v>471</v>
      </c>
      <c r="Q13" s="207">
        <f>VLOOKUP($P13,'Espessura do Rejeito'!$B$5:$O$516,11,FALSE)</f>
        <v>0.23666666666666669</v>
      </c>
      <c r="R13" s="207">
        <f>VLOOKUP($P13,'Espessura do Rejeito'!$B$5:$O$516,12,FALSE)</f>
        <v>0.19333333333333333</v>
      </c>
      <c r="S13" s="207">
        <f t="shared" si="3"/>
        <v>0.43000000000000005</v>
      </c>
    </row>
    <row r="14" spans="2:19">
      <c r="B14" s="208" t="s">
        <v>472</v>
      </c>
      <c r="C14" s="220">
        <f>VLOOKUP($B14,'Espessura do Rejeito'!$B$5:$AD$516,23,FALSE)</f>
        <v>0.42</v>
      </c>
      <c r="D14" s="220">
        <f>VLOOKUP($B14,'Espessura do Rejeito'!$B$5:$AD$516,24,FALSE)</f>
        <v>0.17</v>
      </c>
      <c r="E14" s="220">
        <f t="shared" si="0"/>
        <v>0.29499999999999998</v>
      </c>
      <c r="F14" s="220">
        <f>VLOOKUP($B14,'Espessura do Rejeito'!$B$5:$AD$516,25,FALSE)</f>
        <v>0.65</v>
      </c>
      <c r="G14" s="220">
        <f>VLOOKUP($B14,'Espessura do Rejeito'!$B$5:$AD$516,26,FALSE)</f>
        <v>1</v>
      </c>
      <c r="H14" s="220">
        <f t="shared" si="1"/>
        <v>0.82499999999999996</v>
      </c>
      <c r="I14" s="220">
        <f>VLOOKUP($B14,'Espessura do Rejeito'!$B$5:$AD$516,27,FALSE)</f>
        <v>0.5</v>
      </c>
      <c r="J14" s="220">
        <f>VLOOKUP($B14,'Espessura do Rejeito'!$B$5:$AD$516,28,FALSE)</f>
        <v>0.35</v>
      </c>
      <c r="K14" s="220">
        <f t="shared" si="2"/>
        <v>0.42499999999999999</v>
      </c>
      <c r="L14" s="220">
        <f>VLOOKUP($B14,'Espessura do Rejeito'!$B$5:$AD$516,29,FALSE)</f>
        <v>0.55999999999999994</v>
      </c>
      <c r="P14" s="208" t="s">
        <v>472</v>
      </c>
      <c r="Q14" s="207">
        <f>VLOOKUP($P14,'Espessura do Rejeito'!$B$5:$O$516,11,FALSE)</f>
        <v>0.43999999999999995</v>
      </c>
      <c r="R14" s="207">
        <f>VLOOKUP($P14,'Espessura do Rejeito'!$B$5:$O$516,12,FALSE)</f>
        <v>0.12</v>
      </c>
      <c r="S14" s="207">
        <f t="shared" si="3"/>
        <v>0.55999999999999994</v>
      </c>
    </row>
    <row r="15" spans="2:19">
      <c r="B15" s="208" t="s">
        <v>473</v>
      </c>
      <c r="C15" s="220">
        <f>VLOOKUP($B15,'Espessura do Rejeito'!$B$5:$AD$516,23,FALSE)</f>
        <v>0.08</v>
      </c>
      <c r="D15" s="220">
        <f>VLOOKUP($B15,'Espessura do Rejeito'!$B$5:$AD$516,24,FALSE)</f>
        <v>0.08</v>
      </c>
      <c r="E15" s="220">
        <f t="shared" si="0"/>
        <v>0.08</v>
      </c>
      <c r="F15" s="220">
        <f>VLOOKUP($B15,'Espessura do Rejeito'!$B$5:$AD$516,25,FALSE)</f>
        <v>0.22</v>
      </c>
      <c r="G15" s="220">
        <f>VLOOKUP($B15,'Espessura do Rejeito'!$B$5:$AD$516,26,FALSE)</f>
        <v>0.4</v>
      </c>
      <c r="H15" s="220">
        <f t="shared" si="1"/>
        <v>0.31</v>
      </c>
      <c r="I15" s="220">
        <f>VLOOKUP($B15,'Espessura do Rejeito'!$B$5:$AD$516,27,FALSE)</f>
        <v>0.65</v>
      </c>
      <c r="J15" s="220">
        <f>VLOOKUP($B15,'Espessura do Rejeito'!$B$5:$AD$516,28,FALSE)</f>
        <v>0.08</v>
      </c>
      <c r="K15" s="220">
        <f t="shared" si="2"/>
        <v>0.36499999999999999</v>
      </c>
      <c r="L15" s="220">
        <f>VLOOKUP($B15,'Espessura do Rejeito'!$B$5:$AD$516,29,FALSE)</f>
        <v>0.54666666666666675</v>
      </c>
      <c r="P15" s="208" t="s">
        <v>473</v>
      </c>
      <c r="Q15" s="207">
        <f>VLOOKUP($P15,'Espessura do Rejeito'!$B$5:$O$516,11,FALSE)</f>
        <v>0.46666666666666662</v>
      </c>
      <c r="R15" s="207">
        <f>VLOOKUP($P15,'Espessura do Rejeito'!$B$5:$O$516,12,FALSE)</f>
        <v>0.08</v>
      </c>
      <c r="S15" s="207">
        <f t="shared" si="3"/>
        <v>0.54666666666666663</v>
      </c>
    </row>
    <row r="16" spans="2:19">
      <c r="B16" s="208" t="s">
        <v>378</v>
      </c>
      <c r="C16" s="220">
        <f>VLOOKUP($B16,'Espessura do Rejeito'!$B$5:$AD$516,23,FALSE)</f>
        <v>0.42</v>
      </c>
      <c r="D16" s="220">
        <f>VLOOKUP($B16,'Espessura do Rejeito'!$B$5:$AD$516,24,FALSE)</f>
        <v>0.22</v>
      </c>
      <c r="E16" s="220">
        <f t="shared" si="0"/>
        <v>0.32</v>
      </c>
      <c r="F16" s="220">
        <f>VLOOKUP($B16,'Espessura do Rejeito'!$B$5:$AD$516,25,FALSE)</f>
        <v>1.3049999999999999</v>
      </c>
      <c r="G16" s="220" t="str">
        <f>VLOOKUP($B16,'Espessura do Rejeito'!$B$5:$AD$516,26,FALSE)</f>
        <v>-</v>
      </c>
      <c r="H16" s="220">
        <f t="shared" si="1"/>
        <v>1.3049999999999999</v>
      </c>
      <c r="I16" s="220" t="str">
        <f>VLOOKUP($B16,'Espessura do Rejeito'!$B$5:$AD$516,27,FALSE)</f>
        <v>-</v>
      </c>
      <c r="J16" s="220">
        <f>VLOOKUP($B16,'Espessura do Rejeito'!$B$5:$AD$516,28,FALSE)</f>
        <v>2.02</v>
      </c>
      <c r="K16" s="220">
        <f t="shared" si="2"/>
        <v>2.02</v>
      </c>
      <c r="L16" s="220">
        <f>VLOOKUP($B16,'Espessura do Rejeito'!$B$5:$AD$516,29,FALSE)</f>
        <v>0.56666666666666665</v>
      </c>
      <c r="P16" s="208" t="s">
        <v>378</v>
      </c>
      <c r="Q16" s="207">
        <f>VLOOKUP($P16,'Espessura do Rejeito'!$B$5:$O$516,11,FALSE)</f>
        <v>0.53666666666666663</v>
      </c>
      <c r="R16" s="207">
        <f>VLOOKUP($P16,'Espessura do Rejeito'!$B$5:$O$516,12,FALSE)</f>
        <v>0.03</v>
      </c>
      <c r="S16" s="207">
        <f t="shared" si="3"/>
        <v>0.56666666666666665</v>
      </c>
    </row>
    <row r="17" spans="2:19">
      <c r="B17" s="208" t="s">
        <v>474</v>
      </c>
      <c r="C17" s="220">
        <f>VLOOKUP($B17,'Espessura do Rejeito'!$B$5:$AD$516,23,FALSE)</f>
        <v>0.06</v>
      </c>
      <c r="D17" s="220">
        <f>VLOOKUP($B17,'Espessura do Rejeito'!$B$5:$AD$516,24,FALSE)</f>
        <v>0.12</v>
      </c>
      <c r="E17" s="220">
        <f t="shared" si="0"/>
        <v>0.09</v>
      </c>
      <c r="F17" s="220">
        <f>VLOOKUP($B17,'Espessura do Rejeito'!$B$5:$AD$516,25,FALSE)</f>
        <v>0.4</v>
      </c>
      <c r="G17" s="220">
        <f>VLOOKUP($B17,'Espessura do Rejeito'!$B$5:$AD$516,26,FALSE)</f>
        <v>1.4</v>
      </c>
      <c r="H17" s="220">
        <f t="shared" si="1"/>
        <v>0.89999999999999991</v>
      </c>
      <c r="I17" s="220">
        <f>VLOOKUP($B17,'Espessura do Rejeito'!$B$5:$AD$516,27,FALSE)</f>
        <v>0.38</v>
      </c>
      <c r="J17" s="220">
        <f>VLOOKUP($B17,'Espessura do Rejeito'!$B$5:$AD$516,28,FALSE)</f>
        <v>0.4</v>
      </c>
      <c r="K17" s="220">
        <f t="shared" si="2"/>
        <v>0.39</v>
      </c>
      <c r="L17" s="220">
        <f>VLOOKUP($B17,'Espessura do Rejeito'!$B$5:$AD$516,29,FALSE)</f>
        <v>0.92333333333333334</v>
      </c>
      <c r="P17" s="208" t="s">
        <v>474</v>
      </c>
      <c r="Q17" s="207">
        <f>VLOOKUP($P17,'Espessura do Rejeito'!$B$5:$O$516,11,FALSE)</f>
        <v>0.92333333333333334</v>
      </c>
      <c r="R17" s="207">
        <f>VLOOKUP($P17,'Espessura do Rejeito'!$B$5:$O$516,12,FALSE)</f>
        <v>0</v>
      </c>
      <c r="S17" s="207">
        <f t="shared" si="3"/>
        <v>0.92333333333333334</v>
      </c>
    </row>
    <row r="18" spans="2:19">
      <c r="B18" s="208" t="s">
        <v>475</v>
      </c>
      <c r="C18" s="220">
        <f>VLOOKUP($B18,'Espessura do Rejeito'!$B$5:$AD$516,23,FALSE)</f>
        <v>0.23</v>
      </c>
      <c r="D18" s="220">
        <f>VLOOKUP($B18,'Espessura do Rejeito'!$B$5:$AD$516,24,FALSE)</f>
        <v>0.98</v>
      </c>
      <c r="E18" s="220">
        <f t="shared" si="0"/>
        <v>0.60499999999999998</v>
      </c>
      <c r="F18" s="220">
        <f>VLOOKUP($B18,'Espessura do Rejeito'!$B$5:$AD$516,25,FALSE)</f>
        <v>1.8399999999999999</v>
      </c>
      <c r="G18" s="220">
        <f>VLOOKUP($B18,'Espessura do Rejeito'!$B$5:$AD$516,26,FALSE)</f>
        <v>0.66</v>
      </c>
      <c r="H18" s="220">
        <f t="shared" si="1"/>
        <v>1.25</v>
      </c>
      <c r="I18" s="220">
        <f>VLOOKUP($B18,'Espessura do Rejeito'!$B$5:$AD$516,27,FALSE)</f>
        <v>0.56999999999999995</v>
      </c>
      <c r="J18" s="220">
        <f>VLOOKUP($B18,'Espessura do Rejeito'!$B$5:$AD$516,28,FALSE)</f>
        <v>0.21</v>
      </c>
      <c r="K18" s="220">
        <f t="shared" si="2"/>
        <v>0.38999999999999996</v>
      </c>
      <c r="L18" s="220">
        <f>VLOOKUP($B18,'Espessura do Rejeito'!$B$5:$AD$516,29,FALSE)</f>
        <v>0.44</v>
      </c>
      <c r="P18" s="208" t="s">
        <v>475</v>
      </c>
      <c r="Q18" s="207">
        <f>VLOOKUP($P18,'Espessura do Rejeito'!$B$5:$O$516,11,FALSE)</f>
        <v>0.32666666666666666</v>
      </c>
      <c r="R18" s="207">
        <f>VLOOKUP($P18,'Espessura do Rejeito'!$B$5:$O$516,12,FALSE)</f>
        <v>0.11333333333333334</v>
      </c>
      <c r="S18" s="207">
        <f t="shared" si="3"/>
        <v>0.44</v>
      </c>
    </row>
    <row r="19" spans="2:19">
      <c r="B19" s="208" t="s">
        <v>379</v>
      </c>
      <c r="C19" s="220">
        <f>VLOOKUP($B19,'Espessura do Rejeito'!$B$5:$AD$516,23,FALSE)</f>
        <v>7.0000000000000007E-2</v>
      </c>
      <c r="D19" s="220">
        <f>VLOOKUP($B19,'Espessura do Rejeito'!$B$5:$AD$516,24,FALSE)</f>
        <v>0</v>
      </c>
      <c r="E19" s="220">
        <f t="shared" si="0"/>
        <v>3.5000000000000003E-2</v>
      </c>
      <c r="F19" s="220" t="str">
        <f>VLOOKUP($B19,'Espessura do Rejeito'!$B$5:$AD$516,25,FALSE)</f>
        <v>-</v>
      </c>
      <c r="G19" s="220">
        <f>VLOOKUP($B19,'Espessura do Rejeito'!$B$5:$AD$516,26,FALSE)</f>
        <v>0.38666666666666671</v>
      </c>
      <c r="H19" s="220">
        <f t="shared" si="1"/>
        <v>0.38666666666666671</v>
      </c>
      <c r="I19" s="220">
        <f>VLOOKUP($B19,'Espessura do Rejeito'!$B$5:$AD$516,27,FALSE)</f>
        <v>0.72</v>
      </c>
      <c r="J19" s="220">
        <f>VLOOKUP($B19,'Espessura do Rejeito'!$B$5:$AD$516,28,FALSE)</f>
        <v>0.47</v>
      </c>
      <c r="K19" s="220">
        <f t="shared" si="2"/>
        <v>0.59499999999999997</v>
      </c>
      <c r="L19" s="220">
        <f>VLOOKUP($B19,'Espessura do Rejeito'!$B$5:$AD$516,29,FALSE)</f>
        <v>0.43500000000000005</v>
      </c>
      <c r="P19" s="208" t="s">
        <v>379</v>
      </c>
      <c r="Q19" s="207">
        <f>VLOOKUP($P19,'Espessura do Rejeito'!$B$5:$O$516,11,FALSE)</f>
        <v>0.18</v>
      </c>
      <c r="R19" s="207">
        <f>VLOOKUP($P19,'Espessura do Rejeito'!$B$5:$O$516,12,FALSE)</f>
        <v>0.255</v>
      </c>
      <c r="S19" s="207">
        <f t="shared" si="3"/>
        <v>0.435</v>
      </c>
    </row>
    <row r="20" spans="2:19">
      <c r="B20" s="208" t="s">
        <v>476</v>
      </c>
      <c r="C20" s="220" t="str">
        <f>VLOOKUP($B20,'Espessura do Rejeito'!$B$5:$AD$516,23,FALSE)</f>
        <v>-</v>
      </c>
      <c r="D20" s="220">
        <f>VLOOKUP($B20,'Espessura do Rejeito'!$B$5:$AD$516,24,FALSE)</f>
        <v>0.2</v>
      </c>
      <c r="E20" s="220">
        <f t="shared" si="0"/>
        <v>0.2</v>
      </c>
      <c r="F20" s="220">
        <f>VLOOKUP($B20,'Espessura do Rejeito'!$B$5:$AD$516,25,FALSE)</f>
        <v>0.7</v>
      </c>
      <c r="G20" s="220">
        <f>VLOOKUP($B20,'Espessura do Rejeito'!$B$5:$AD$516,26,FALSE)</f>
        <v>1.6</v>
      </c>
      <c r="H20" s="220">
        <f t="shared" si="1"/>
        <v>1.1499999999999999</v>
      </c>
      <c r="I20" s="220">
        <f>VLOOKUP($B20,'Espessura do Rejeito'!$B$5:$AD$516,27,FALSE)</f>
        <v>4.2</v>
      </c>
      <c r="J20" s="220">
        <f>VLOOKUP($B20,'Espessura do Rejeito'!$B$5:$AD$516,28,FALSE)</f>
        <v>1.1000000000000001</v>
      </c>
      <c r="K20" s="220">
        <f t="shared" si="2"/>
        <v>2.6500000000000004</v>
      </c>
      <c r="L20" s="220">
        <f>VLOOKUP($B20,'Espessura do Rejeito'!$B$5:$AD$516,29,FALSE)</f>
        <v>1.7166666666666666</v>
      </c>
      <c r="P20" s="208" t="s">
        <v>476</v>
      </c>
      <c r="Q20" s="207">
        <f>VLOOKUP($P20,'Espessura do Rejeito'!$B$5:$O$516,11,FALSE)</f>
        <v>0.72333333333333327</v>
      </c>
      <c r="R20" s="207">
        <f>VLOOKUP($P20,'Espessura do Rejeito'!$B$5:$O$516,12,FALSE)</f>
        <v>0.99333333333333329</v>
      </c>
      <c r="S20" s="207">
        <f t="shared" si="3"/>
        <v>1.7166666666666666</v>
      </c>
    </row>
    <row r="21" spans="2:19">
      <c r="B21" s="208" t="s">
        <v>477</v>
      </c>
      <c r="C21" s="220" t="str">
        <f>VLOOKUP($B21,'Espessura do Rejeito'!$B$5:$AD$516,23,FALSE)</f>
        <v>-</v>
      </c>
      <c r="D21" s="220">
        <f>VLOOKUP($B21,'Espessura do Rejeito'!$B$5:$AD$516,24,FALSE)</f>
        <v>0.2</v>
      </c>
      <c r="E21" s="220">
        <f t="shared" si="0"/>
        <v>0.2</v>
      </c>
      <c r="F21" s="220">
        <f>VLOOKUP($B21,'Espessura do Rejeito'!$B$5:$AD$516,25,FALSE)</f>
        <v>1.075</v>
      </c>
      <c r="G21" s="220">
        <f>VLOOKUP($B21,'Espessura do Rejeito'!$B$5:$AD$516,26,FALSE)</f>
        <v>1</v>
      </c>
      <c r="H21" s="220">
        <f t="shared" si="1"/>
        <v>1.0375000000000001</v>
      </c>
      <c r="I21" s="220">
        <f>VLOOKUP($B21,'Espessura do Rejeito'!$B$5:$AD$516,27,FALSE)</f>
        <v>1</v>
      </c>
      <c r="J21" s="220">
        <f>VLOOKUP($B21,'Espessura do Rejeito'!$B$5:$AD$516,28,FALSE)</f>
        <v>0.7</v>
      </c>
      <c r="K21" s="220">
        <f t="shared" si="2"/>
        <v>0.85</v>
      </c>
      <c r="L21" s="220">
        <f>VLOOKUP($B21,'Espessura do Rejeito'!$B$5:$AD$516,29,FALSE)</f>
        <v>0.52333333333333332</v>
      </c>
      <c r="P21" s="208" t="s">
        <v>477</v>
      </c>
      <c r="Q21" s="207">
        <f>VLOOKUP($P21,'Espessura do Rejeito'!$B$5:$O$516,11,FALSE)</f>
        <v>0.20333333333333334</v>
      </c>
      <c r="R21" s="207">
        <f>VLOOKUP($P21,'Espessura do Rejeito'!$B$5:$O$516,12,FALSE)</f>
        <v>0.32</v>
      </c>
      <c r="S21" s="207">
        <f t="shared" si="3"/>
        <v>0.52333333333333332</v>
      </c>
    </row>
    <row r="22" spans="2:19" s="42" customFormat="1">
      <c r="B22" s="255" t="s">
        <v>478</v>
      </c>
      <c r="C22" s="220" t="str">
        <f>VLOOKUP($B22,'Espessura do Rejeito'!$B$5:$AD$516,23,FALSE)</f>
        <v>-</v>
      </c>
      <c r="D22" s="220" t="str">
        <f>VLOOKUP($B22,'Espessura do Rejeito'!$B$5:$AD$516,24,FALSE)</f>
        <v>-</v>
      </c>
      <c r="E22" s="220" t="str">
        <f t="shared" si="0"/>
        <v>-</v>
      </c>
      <c r="F22" s="220">
        <f>VLOOKUP($B22,'Espessura do Rejeito'!$B$5:$AD$516,25,FALSE)</f>
        <v>0.85600000000000009</v>
      </c>
      <c r="G22" s="220" t="str">
        <f>VLOOKUP($B22,'Espessura do Rejeito'!$B$5:$AD$516,26,FALSE)</f>
        <v>-</v>
      </c>
      <c r="H22" s="220">
        <f t="shared" si="1"/>
        <v>0.85600000000000009</v>
      </c>
      <c r="I22" s="220" t="str">
        <f>VLOOKUP($B22,'Espessura do Rejeito'!$B$5:$AD$516,27,FALSE)</f>
        <v>-</v>
      </c>
      <c r="J22" s="220" t="str">
        <f>VLOOKUP($B22,'Espessura do Rejeito'!$B$5:$AD$516,28,FALSE)</f>
        <v>-</v>
      </c>
      <c r="K22" s="220" t="str">
        <f t="shared" si="2"/>
        <v>-</v>
      </c>
      <c r="L22" s="220" t="str">
        <f>VLOOKUP($B22,'Espessura do Rejeito'!$B$5:$AD$516,29,FALSE)</f>
        <v>-</v>
      </c>
      <c r="P22" s="255" t="s">
        <v>478</v>
      </c>
      <c r="Q22" s="207" t="str">
        <f>VLOOKUP($P22,'Espessura do Rejeito'!$B$5:$O$516,11,FALSE)</f>
        <v>-</v>
      </c>
      <c r="R22" s="207" t="str">
        <f>VLOOKUP($P22,'Espessura do Rejeito'!$B$5:$O$516,12,FALSE)</f>
        <v>-</v>
      </c>
      <c r="S22" s="207" t="str">
        <f t="shared" si="3"/>
        <v>-</v>
      </c>
    </row>
    <row r="23" spans="2:19">
      <c r="B23" s="208" t="s">
        <v>479</v>
      </c>
      <c r="C23" s="220">
        <f>VLOOKUP($B23,'Espessura do Rejeito'!$B$5:$AD$516,23,FALSE)</f>
        <v>0.53</v>
      </c>
      <c r="D23" s="220">
        <f>VLOOKUP($B23,'Espessura do Rejeito'!$B$5:$AD$516,24,FALSE)</f>
        <v>0.25</v>
      </c>
      <c r="E23" s="220">
        <f t="shared" si="0"/>
        <v>0.39</v>
      </c>
      <c r="F23" s="220">
        <f>VLOOKUP($B23,'Espessura do Rejeito'!$B$5:$AD$516,25,FALSE)</f>
        <v>0.37</v>
      </c>
      <c r="G23" s="220">
        <f>VLOOKUP($B23,'Espessura do Rejeito'!$B$5:$AD$516,26,FALSE)</f>
        <v>0.70333333333333348</v>
      </c>
      <c r="H23" s="220">
        <f t="shared" si="1"/>
        <v>0.53666666666666674</v>
      </c>
      <c r="I23" s="220">
        <f>VLOOKUP($B23,'Espessura do Rejeito'!$B$5:$AD$516,27,FALSE)</f>
        <v>0.19</v>
      </c>
      <c r="J23" s="220">
        <f>VLOOKUP($B23,'Espessura do Rejeito'!$B$5:$AD$516,28,FALSE)</f>
        <v>1.1499999999999999</v>
      </c>
      <c r="K23" s="220">
        <f t="shared" si="2"/>
        <v>0.66999999999999993</v>
      </c>
      <c r="L23" s="220">
        <f>VLOOKUP($B23,'Espessura do Rejeito'!$B$5:$AD$516,29,FALSE)</f>
        <v>0.67333333333333334</v>
      </c>
      <c r="P23" s="208" t="s">
        <v>479</v>
      </c>
      <c r="Q23" s="207">
        <f>VLOOKUP($P23,'Espessura do Rejeito'!$B$5:$O$516,11,FALSE)</f>
        <v>0.19999999999999998</v>
      </c>
      <c r="R23" s="207">
        <f>VLOOKUP($P23,'Espessura do Rejeito'!$B$5:$O$516,12,FALSE)</f>
        <v>0.47333333333333333</v>
      </c>
      <c r="S23" s="207">
        <f t="shared" si="3"/>
        <v>0.67333333333333334</v>
      </c>
    </row>
    <row r="24" spans="2:19">
      <c r="B24" s="208" t="s">
        <v>480</v>
      </c>
      <c r="C24" s="220">
        <f>VLOOKUP($B24,'Espessura do Rejeito'!$B$5:$AD$516,23,FALSE)</f>
        <v>0.15</v>
      </c>
      <c r="D24" s="220">
        <f>VLOOKUP($B24,'Espessura do Rejeito'!$B$5:$AD$516,24,FALSE)</f>
        <v>0.36</v>
      </c>
      <c r="E24" s="220">
        <f t="shared" si="0"/>
        <v>0.255</v>
      </c>
      <c r="F24" s="220">
        <f>VLOOKUP($B24,'Espessura do Rejeito'!$B$5:$AD$516,25,FALSE)</f>
        <v>2</v>
      </c>
      <c r="G24" s="220">
        <f>VLOOKUP($B24,'Espessura do Rejeito'!$B$5:$AD$516,26,FALSE)</f>
        <v>0.6</v>
      </c>
      <c r="H24" s="220">
        <f t="shared" si="1"/>
        <v>1.3</v>
      </c>
      <c r="I24" s="220">
        <f>VLOOKUP($B24,'Espessura do Rejeito'!$B$5:$AD$516,27,FALSE)</f>
        <v>0.4</v>
      </c>
      <c r="J24" s="220">
        <f>VLOOKUP($B24,'Espessura do Rejeito'!$B$5:$AD$516,28,FALSE)</f>
        <v>0.43</v>
      </c>
      <c r="K24" s="220">
        <f t="shared" si="2"/>
        <v>0.41500000000000004</v>
      </c>
      <c r="L24" s="220">
        <f>VLOOKUP($B24,'Espessura do Rejeito'!$B$5:$AD$516,29,FALSE)</f>
        <v>0.24</v>
      </c>
      <c r="P24" s="208" t="s">
        <v>480</v>
      </c>
      <c r="Q24" s="207">
        <f>VLOOKUP($P24,'Espessura do Rejeito'!$B$5:$O$516,11,FALSE)</f>
        <v>0</v>
      </c>
      <c r="R24" s="207">
        <f>VLOOKUP($P24,'Espessura do Rejeito'!$B$5:$O$516,12,FALSE)</f>
        <v>0.24</v>
      </c>
      <c r="S24" s="207">
        <f t="shared" si="3"/>
        <v>0.24</v>
      </c>
    </row>
    <row r="25" spans="2:19">
      <c r="B25" s="208" t="s">
        <v>481</v>
      </c>
      <c r="C25" s="220">
        <f>VLOOKUP($B25,'Espessura do Rejeito'!$B$5:$AD$516,23,FALSE)</f>
        <v>0.46</v>
      </c>
      <c r="D25" s="220">
        <f>VLOOKUP($B25,'Espessura do Rejeito'!$B$5:$AD$516,24,FALSE)</f>
        <v>0</v>
      </c>
      <c r="E25" s="220">
        <f t="shared" si="0"/>
        <v>0.23</v>
      </c>
      <c r="F25" s="220">
        <f>VLOOKUP($B25,'Espessura do Rejeito'!$B$5:$AD$516,25,FALSE)</f>
        <v>1.18</v>
      </c>
      <c r="G25" s="220">
        <f>VLOOKUP($B25,'Espessura do Rejeito'!$B$5:$AD$516,26,FALSE)</f>
        <v>1.18</v>
      </c>
      <c r="H25" s="220">
        <f t="shared" si="1"/>
        <v>1.18</v>
      </c>
      <c r="I25" s="220">
        <f>VLOOKUP($B25,'Espessura do Rejeito'!$B$5:$AD$516,27,FALSE)</f>
        <v>0</v>
      </c>
      <c r="J25" s="220">
        <f>VLOOKUP($B25,'Espessura do Rejeito'!$B$5:$AD$516,28,FALSE)</f>
        <v>2</v>
      </c>
      <c r="K25" s="220">
        <f t="shared" si="2"/>
        <v>1</v>
      </c>
      <c r="L25" s="220">
        <f>VLOOKUP($B25,'Espessura do Rejeito'!$B$5:$AD$516,29,FALSE)</f>
        <v>1.2333333333333334</v>
      </c>
      <c r="P25" s="208" t="s">
        <v>481</v>
      </c>
      <c r="Q25" s="207">
        <f>VLOOKUP($P25,'Espessura do Rejeito'!$B$5:$O$516,11,FALSE)</f>
        <v>1.1466666666666667</v>
      </c>
      <c r="R25" s="207">
        <f>VLOOKUP($P25,'Espessura do Rejeito'!$B$5:$O$516,12,FALSE)</f>
        <v>8.666666666666667E-2</v>
      </c>
      <c r="S25" s="207">
        <f t="shared" si="3"/>
        <v>1.2333333333333334</v>
      </c>
    </row>
    <row r="26" spans="2:19">
      <c r="B26" s="208" t="s">
        <v>482</v>
      </c>
      <c r="C26" s="220">
        <f>VLOOKUP($B26,'Espessura do Rejeito'!$B$5:$AD$516,23,FALSE)</f>
        <v>0.43</v>
      </c>
      <c r="D26" s="220">
        <f>VLOOKUP($B26,'Espessura do Rejeito'!$B$5:$AD$516,24,FALSE)</f>
        <v>0.68</v>
      </c>
      <c r="E26" s="220">
        <f t="shared" si="0"/>
        <v>0.55500000000000005</v>
      </c>
      <c r="F26" s="220">
        <f>VLOOKUP($B26,'Espessura do Rejeito'!$B$5:$AD$516,25,FALSE)</f>
        <v>1.175</v>
      </c>
      <c r="G26" s="220">
        <f>VLOOKUP($B26,'Espessura do Rejeito'!$B$5:$AD$516,26,FALSE)</f>
        <v>1.25</v>
      </c>
      <c r="H26" s="220">
        <f t="shared" si="1"/>
        <v>1.2124999999999999</v>
      </c>
      <c r="I26" s="220">
        <f>VLOOKUP($B26,'Espessura do Rejeito'!$B$5:$AD$516,27,FALSE)</f>
        <v>0.55000000000000004</v>
      </c>
      <c r="J26" s="220">
        <f>VLOOKUP($B26,'Espessura do Rejeito'!$B$5:$AD$516,28,FALSE)</f>
        <v>0.95</v>
      </c>
      <c r="K26" s="220">
        <f t="shared" si="2"/>
        <v>0.75</v>
      </c>
      <c r="L26" s="220">
        <f>VLOOKUP($B26,'Espessura do Rejeito'!$B$5:$AD$516,29,FALSE)</f>
        <v>0.42333333333333334</v>
      </c>
      <c r="P26" s="208" t="s">
        <v>482</v>
      </c>
      <c r="Q26" s="207">
        <f>VLOOKUP($P26,'Espessura do Rejeito'!$B$5:$O$516,11,FALSE)</f>
        <v>0.17666666666666667</v>
      </c>
      <c r="R26" s="207">
        <f>VLOOKUP($P26,'Espessura do Rejeito'!$B$5:$O$516,12,FALSE)</f>
        <v>0.24666666666666667</v>
      </c>
      <c r="S26" s="207">
        <f t="shared" si="3"/>
        <v>0.42333333333333334</v>
      </c>
    </row>
    <row r="27" spans="2:19">
      <c r="B27" s="208" t="s">
        <v>483</v>
      </c>
      <c r="C27" s="220">
        <f>VLOOKUP($B27,'Espessura do Rejeito'!$B$5:$AD$516,23,FALSE)</f>
        <v>0</v>
      </c>
      <c r="D27" s="220" t="str">
        <f>VLOOKUP($B27,'Espessura do Rejeito'!$B$5:$AD$516,24,FALSE)</f>
        <v>-</v>
      </c>
      <c r="E27" s="220">
        <f t="shared" si="0"/>
        <v>0</v>
      </c>
      <c r="F27" s="220">
        <f>VLOOKUP($B27,'Espessura do Rejeito'!$B$5:$AD$516,25,FALSE)</f>
        <v>0.32999999999999996</v>
      </c>
      <c r="G27" s="220">
        <f>VLOOKUP($B27,'Espessura do Rejeito'!$B$5:$AD$516,26,FALSE)</f>
        <v>1.33</v>
      </c>
      <c r="H27" s="220">
        <f t="shared" si="1"/>
        <v>0.83000000000000007</v>
      </c>
      <c r="I27" s="220">
        <f>VLOOKUP($B27,'Espessura do Rejeito'!$B$5:$AD$516,27,FALSE)</f>
        <v>1.01</v>
      </c>
      <c r="J27" s="220">
        <f>VLOOKUP($B27,'Espessura do Rejeito'!$B$5:$AD$516,28,FALSE)</f>
        <v>1.58</v>
      </c>
      <c r="K27" s="220">
        <f t="shared" si="2"/>
        <v>1.2949999999999999</v>
      </c>
      <c r="L27" s="220">
        <f>VLOOKUP($B27,'Espessura do Rejeito'!$B$5:$AD$516,29,FALSE)</f>
        <v>0.53666666666666663</v>
      </c>
      <c r="P27" s="208" t="s">
        <v>483</v>
      </c>
      <c r="Q27" s="207">
        <f>VLOOKUP($P27,'Espessura do Rejeito'!$B$5:$O$516,11,FALSE)</f>
        <v>0.34333333333333332</v>
      </c>
      <c r="R27" s="207">
        <f>VLOOKUP($P27,'Espessura do Rejeito'!$B$5:$O$516,12,FALSE)</f>
        <v>0.19333333333333333</v>
      </c>
      <c r="S27" s="207">
        <f t="shared" si="3"/>
        <v>0.53666666666666663</v>
      </c>
    </row>
    <row r="28" spans="2:19">
      <c r="B28" s="208" t="s">
        <v>484</v>
      </c>
      <c r="C28" s="220">
        <f>VLOOKUP($B28,'Espessura do Rejeito'!$B$5:$AD$516,23,FALSE)</f>
        <v>0.45</v>
      </c>
      <c r="D28" s="220">
        <f>VLOOKUP($B28,'Espessura do Rejeito'!$B$5:$AD$516,24,FALSE)</f>
        <v>0.11</v>
      </c>
      <c r="E28" s="220">
        <f t="shared" si="0"/>
        <v>0.28000000000000003</v>
      </c>
      <c r="F28" s="220">
        <f>VLOOKUP($B28,'Espessura do Rejeito'!$B$5:$AD$516,25,FALSE)</f>
        <v>0.88500000000000001</v>
      </c>
      <c r="G28" s="220">
        <f>VLOOKUP($B28,'Espessura do Rejeito'!$B$5:$AD$516,26,FALSE)</f>
        <v>1.21</v>
      </c>
      <c r="H28" s="220">
        <f t="shared" si="1"/>
        <v>1.0474999999999999</v>
      </c>
      <c r="I28" s="220">
        <f>VLOOKUP($B28,'Espessura do Rejeito'!$B$5:$AD$516,27,FALSE)</f>
        <v>0.65</v>
      </c>
      <c r="J28" s="220">
        <f>VLOOKUP($B28,'Espessura do Rejeito'!$B$5:$AD$516,28,FALSE)</f>
        <v>1.1299999999999999</v>
      </c>
      <c r="K28" s="220">
        <f t="shared" si="2"/>
        <v>0.8899999999999999</v>
      </c>
      <c r="L28" s="220">
        <f>VLOOKUP($B28,'Espessura do Rejeito'!$B$5:$AD$516,29,FALSE)</f>
        <v>0.36333333333333329</v>
      </c>
      <c r="P28" s="208" t="s">
        <v>484</v>
      </c>
      <c r="Q28" s="207">
        <f>VLOOKUP($P28,'Espessura do Rejeito'!$B$5:$O$516,11,FALSE)</f>
        <v>0.36333333333333329</v>
      </c>
      <c r="R28" s="207">
        <f>VLOOKUP($P28,'Espessura do Rejeito'!$B$5:$O$516,12,FALSE)</f>
        <v>0</v>
      </c>
      <c r="S28" s="207">
        <f t="shared" si="3"/>
        <v>0.36333333333333329</v>
      </c>
    </row>
    <row r="29" spans="2:19">
      <c r="B29" s="208" t="s">
        <v>485</v>
      </c>
      <c r="C29" s="220">
        <f>VLOOKUP($B29,'Espessura do Rejeito'!$B$5:$AD$516,23,FALSE)</f>
        <v>0.3</v>
      </c>
      <c r="D29" s="220">
        <f>VLOOKUP($B29,'Espessura do Rejeito'!$B$5:$AD$516,24,FALSE)</f>
        <v>0.1</v>
      </c>
      <c r="E29" s="220">
        <f t="shared" si="0"/>
        <v>0.2</v>
      </c>
      <c r="F29" s="220">
        <f>VLOOKUP($B29,'Espessura do Rejeito'!$B$5:$AD$516,25,FALSE)</f>
        <v>0.86666666666666659</v>
      </c>
      <c r="G29" s="220" t="str">
        <f>VLOOKUP($B29,'Espessura do Rejeito'!$B$5:$AD$516,26,FALSE)</f>
        <v>-</v>
      </c>
      <c r="H29" s="220">
        <f t="shared" si="1"/>
        <v>0.86666666666666659</v>
      </c>
      <c r="I29" s="220">
        <f>VLOOKUP($B29,'Espessura do Rejeito'!$B$5:$AD$516,27,FALSE)</f>
        <v>1.06</v>
      </c>
      <c r="J29" s="220">
        <f>VLOOKUP($B29,'Espessura do Rejeito'!$B$5:$AD$516,28,FALSE)</f>
        <v>0.45</v>
      </c>
      <c r="K29" s="220">
        <f t="shared" si="2"/>
        <v>0.755</v>
      </c>
      <c r="L29" s="220">
        <f>VLOOKUP($B29,'Espessura do Rejeito'!$B$5:$AD$516,29,FALSE)</f>
        <v>0.51666666666666661</v>
      </c>
      <c r="P29" s="208" t="s">
        <v>485</v>
      </c>
      <c r="Q29" s="207">
        <f>VLOOKUP($P29,'Espessura do Rejeito'!$B$5:$O$516,11,FALSE)</f>
        <v>0.43333333333333329</v>
      </c>
      <c r="R29" s="207">
        <f>VLOOKUP($P29,'Espessura do Rejeito'!$B$5:$O$516,12,FALSE)</f>
        <v>8.3333333333333329E-2</v>
      </c>
      <c r="S29" s="207">
        <f t="shared" si="3"/>
        <v>0.51666666666666661</v>
      </c>
    </row>
    <row r="30" spans="2:19">
      <c r="B30" s="208" t="s">
        <v>486</v>
      </c>
      <c r="C30" s="220">
        <f>VLOOKUP($B30,'Espessura do Rejeito'!$B$5:$AD$516,23,FALSE)</f>
        <v>0.17</v>
      </c>
      <c r="D30" s="220">
        <f>VLOOKUP($B30,'Espessura do Rejeito'!$B$5:$AD$516,24,FALSE)</f>
        <v>0.15</v>
      </c>
      <c r="E30" s="220">
        <f t="shared" si="0"/>
        <v>0.16</v>
      </c>
      <c r="F30" s="220">
        <f>VLOOKUP($B30,'Espessura do Rejeito'!$B$5:$AD$516,25,FALSE)</f>
        <v>2.1</v>
      </c>
      <c r="G30" s="220">
        <f>VLOOKUP($B30,'Espessura do Rejeito'!$B$5:$AD$516,26,FALSE)</f>
        <v>1</v>
      </c>
      <c r="H30" s="220">
        <f t="shared" si="1"/>
        <v>1.55</v>
      </c>
      <c r="I30" s="220">
        <f>VLOOKUP($B30,'Espessura do Rejeito'!$B$5:$AD$516,27,FALSE)</f>
        <v>1.7</v>
      </c>
      <c r="J30" s="220">
        <f>VLOOKUP($B30,'Espessura do Rejeito'!$B$5:$AD$516,28,FALSE)</f>
        <v>0.7</v>
      </c>
      <c r="K30" s="220">
        <f t="shared" si="2"/>
        <v>1.2</v>
      </c>
      <c r="L30" s="220">
        <f>VLOOKUP($B30,'Espessura do Rejeito'!$B$5:$AD$516,29,FALSE)</f>
        <v>1.04</v>
      </c>
      <c r="P30" s="208" t="s">
        <v>486</v>
      </c>
      <c r="Q30" s="207">
        <f>VLOOKUP($P30,'Espessura do Rejeito'!$B$5:$O$516,11,FALSE)</f>
        <v>0.33</v>
      </c>
      <c r="R30" s="207">
        <f>VLOOKUP($P30,'Espessura do Rejeito'!$B$5:$O$516,12,FALSE)</f>
        <v>0.71</v>
      </c>
      <c r="S30" s="207">
        <f t="shared" si="3"/>
        <v>1.04</v>
      </c>
    </row>
    <row r="31" spans="2:19">
      <c r="B31" s="208" t="s">
        <v>487</v>
      </c>
      <c r="C31" s="220">
        <f>VLOOKUP($B31,'Espessura do Rejeito'!$B$5:$AD$516,23,FALSE)</f>
        <v>0</v>
      </c>
      <c r="D31" s="220">
        <f>VLOOKUP($B31,'Espessura do Rejeito'!$B$5:$AD$516,24,FALSE)</f>
        <v>0.51</v>
      </c>
      <c r="E31" s="220">
        <f t="shared" si="0"/>
        <v>0.255</v>
      </c>
      <c r="F31" s="220">
        <f>VLOOKUP($B31,'Espessura do Rejeito'!$B$5:$AD$516,25,FALSE)</f>
        <v>0.19</v>
      </c>
      <c r="G31" s="220">
        <f>VLOOKUP($B31,'Espessura do Rejeito'!$B$5:$AD$516,26,FALSE)</f>
        <v>0.88</v>
      </c>
      <c r="H31" s="220">
        <f t="shared" si="1"/>
        <v>0.53500000000000003</v>
      </c>
      <c r="I31" s="220">
        <f>VLOOKUP($B31,'Espessura do Rejeito'!$B$5:$AD$516,27,FALSE)</f>
        <v>0.16</v>
      </c>
      <c r="J31" s="220">
        <f>VLOOKUP($B31,'Espessura do Rejeito'!$B$5:$AD$516,28,FALSE)</f>
        <v>0.32</v>
      </c>
      <c r="K31" s="220">
        <f t="shared" si="2"/>
        <v>0.24</v>
      </c>
      <c r="L31" s="220">
        <f>VLOOKUP($B31,'Espessura do Rejeito'!$B$5:$AD$516,29,FALSE)</f>
        <v>0.74333333333333329</v>
      </c>
      <c r="P31" s="208" t="s">
        <v>487</v>
      </c>
      <c r="Q31" s="207">
        <f>VLOOKUP($P31,'Espessura do Rejeito'!$B$5:$O$516,11,FALSE)</f>
        <v>0.66999999999999993</v>
      </c>
      <c r="R31" s="207">
        <f>VLOOKUP($P31,'Espessura do Rejeito'!$B$5:$O$516,12,FALSE)</f>
        <v>7.3333333333333334E-2</v>
      </c>
      <c r="S31" s="207">
        <f t="shared" si="3"/>
        <v>0.74333333333333329</v>
      </c>
    </row>
    <row r="32" spans="2:19">
      <c r="B32" s="208" t="s">
        <v>488</v>
      </c>
      <c r="C32" s="220">
        <f>VLOOKUP($B32,'Espessura do Rejeito'!$B$5:$AD$516,23,FALSE)</f>
        <v>0.31</v>
      </c>
      <c r="D32" s="220">
        <f>VLOOKUP($B32,'Espessura do Rejeito'!$B$5:$AD$516,24,FALSE)</f>
        <v>0.23</v>
      </c>
      <c r="E32" s="220">
        <f t="shared" si="0"/>
        <v>0.27</v>
      </c>
      <c r="F32" s="220">
        <f>VLOOKUP($B32,'Espessura do Rejeito'!$B$5:$AD$516,25,FALSE)</f>
        <v>0.38</v>
      </c>
      <c r="G32" s="220">
        <f>VLOOKUP($B32,'Espessura do Rejeito'!$B$5:$AD$516,26,FALSE)</f>
        <v>0.17</v>
      </c>
      <c r="H32" s="220">
        <f t="shared" si="1"/>
        <v>0.27500000000000002</v>
      </c>
      <c r="I32" s="220">
        <f>VLOOKUP($B32,'Espessura do Rejeito'!$B$5:$AD$516,27,FALSE)</f>
        <v>0.56999999999999995</v>
      </c>
      <c r="J32" s="220">
        <f>VLOOKUP($B32,'Espessura do Rejeito'!$B$5:$AD$516,28,FALSE)</f>
        <v>0.62</v>
      </c>
      <c r="K32" s="220">
        <f t="shared" si="2"/>
        <v>0.59499999999999997</v>
      </c>
      <c r="L32" s="220">
        <f>VLOOKUP($B32,'Espessura do Rejeito'!$B$5:$AD$516,29,FALSE)</f>
        <v>1.05</v>
      </c>
      <c r="P32" s="208" t="s">
        <v>488</v>
      </c>
      <c r="Q32" s="207">
        <f>VLOOKUP($P32,'Espessura do Rejeito'!$B$5:$O$516,11,FALSE)</f>
        <v>0.47666666666666674</v>
      </c>
      <c r="R32" s="207">
        <f>VLOOKUP($P32,'Espessura do Rejeito'!$B$5:$O$516,12,FALSE)</f>
        <v>0.57333333333333336</v>
      </c>
      <c r="S32" s="207">
        <f t="shared" si="3"/>
        <v>1.05</v>
      </c>
    </row>
    <row r="33" spans="2:19">
      <c r="B33" s="208" t="s">
        <v>489</v>
      </c>
      <c r="C33" s="220">
        <f>VLOOKUP($B33,'Espessura do Rejeito'!$B$5:$AD$516,23,FALSE)</f>
        <v>7.0000000000000007E-2</v>
      </c>
      <c r="D33" s="220">
        <f>VLOOKUP($B33,'Espessura do Rejeito'!$B$5:$AD$516,24,FALSE)</f>
        <v>0.08</v>
      </c>
      <c r="E33" s="220">
        <f t="shared" si="0"/>
        <v>7.5000000000000011E-2</v>
      </c>
      <c r="F33" s="220">
        <f>VLOOKUP($B33,'Espessura do Rejeito'!$B$5:$AD$516,25,FALSE)</f>
        <v>1.1499999999999999</v>
      </c>
      <c r="G33" s="220">
        <f>VLOOKUP($B33,'Espessura do Rejeito'!$B$5:$AD$516,26,FALSE)</f>
        <v>0.34</v>
      </c>
      <c r="H33" s="220">
        <f t="shared" si="1"/>
        <v>0.745</v>
      </c>
      <c r="I33" s="220">
        <f>VLOOKUP($B33,'Espessura do Rejeito'!$B$5:$AD$516,27,FALSE)</f>
        <v>0.92</v>
      </c>
      <c r="J33" s="220">
        <f>VLOOKUP($B33,'Espessura do Rejeito'!$B$5:$AD$516,28,FALSE)</f>
        <v>0.72</v>
      </c>
      <c r="K33" s="220">
        <f t="shared" si="2"/>
        <v>0.82000000000000006</v>
      </c>
      <c r="L33" s="220">
        <f>VLOOKUP($B33,'Espessura do Rejeito'!$B$5:$AD$516,29,FALSE)</f>
        <v>0.77333333333333332</v>
      </c>
      <c r="P33" s="208" t="s">
        <v>489</v>
      </c>
      <c r="Q33" s="207">
        <f>VLOOKUP($P33,'Espessura do Rejeito'!$B$5:$O$516,11,FALSE)</f>
        <v>0.61</v>
      </c>
      <c r="R33" s="207">
        <f>VLOOKUP($P33,'Espessura do Rejeito'!$B$5:$O$516,12,FALSE)</f>
        <v>0.16333333333333333</v>
      </c>
      <c r="S33" s="207">
        <f t="shared" si="3"/>
        <v>0.77333333333333332</v>
      </c>
    </row>
    <row r="34" spans="2:19">
      <c r="B34" s="208" t="s">
        <v>490</v>
      </c>
      <c r="C34" s="220">
        <f>VLOOKUP($B34,'Espessura do Rejeito'!$B$5:$AD$516,23,FALSE)</f>
        <v>0.21</v>
      </c>
      <c r="D34" s="220">
        <f>VLOOKUP($B34,'Espessura do Rejeito'!$B$5:$AD$516,24,FALSE)</f>
        <v>0.43</v>
      </c>
      <c r="E34" s="220">
        <f t="shared" si="0"/>
        <v>0.32</v>
      </c>
      <c r="F34" s="220">
        <f>VLOOKUP($B34,'Espessura do Rejeito'!$B$5:$AD$516,25,FALSE)</f>
        <v>0.34</v>
      </c>
      <c r="G34" s="220">
        <f>VLOOKUP($B34,'Espessura do Rejeito'!$B$5:$AD$516,26,FALSE)</f>
        <v>0.44499999999999995</v>
      </c>
      <c r="H34" s="220">
        <f t="shared" si="1"/>
        <v>0.39249999999999996</v>
      </c>
      <c r="I34" s="220">
        <f>VLOOKUP($B34,'Espessura do Rejeito'!$B$5:$AD$516,27,FALSE)</f>
        <v>0.44</v>
      </c>
      <c r="J34" s="220">
        <f>VLOOKUP($B34,'Espessura do Rejeito'!$B$5:$AD$516,28,FALSE)</f>
        <v>0.36</v>
      </c>
      <c r="K34" s="220">
        <f t="shared" si="2"/>
        <v>0.4</v>
      </c>
      <c r="L34" s="220">
        <f>VLOOKUP($B34,'Espessura do Rejeito'!$B$5:$AD$516,29,FALSE)</f>
        <v>0.45333333333333331</v>
      </c>
      <c r="P34" s="208" t="s">
        <v>490</v>
      </c>
      <c r="Q34" s="207">
        <f>VLOOKUP($P34,'Espessura do Rejeito'!$B$5:$O$516,11,FALSE)</f>
        <v>0.3</v>
      </c>
      <c r="R34" s="207">
        <f>VLOOKUP($P34,'Espessura do Rejeito'!$B$5:$O$516,12,FALSE)</f>
        <v>0.15333333333333335</v>
      </c>
      <c r="S34" s="207">
        <f t="shared" si="3"/>
        <v>0.45333333333333337</v>
      </c>
    </row>
    <row r="35" spans="2:19">
      <c r="B35" s="208" t="s">
        <v>491</v>
      </c>
      <c r="C35" s="220">
        <f>VLOOKUP($B35,'Espessura do Rejeito'!$B$5:$AD$516,23,FALSE)</f>
        <v>0.2</v>
      </c>
      <c r="D35" s="220">
        <f>VLOOKUP($B35,'Espessura do Rejeito'!$B$5:$AD$516,24,FALSE)</f>
        <v>0.08</v>
      </c>
      <c r="E35" s="220">
        <f t="shared" si="0"/>
        <v>0.14000000000000001</v>
      </c>
      <c r="F35" s="220">
        <f>VLOOKUP($B35,'Espessura do Rejeito'!$B$5:$AD$516,25,FALSE)</f>
        <v>0.5</v>
      </c>
      <c r="G35" s="220">
        <f>VLOOKUP($B35,'Espessura do Rejeito'!$B$5:$AD$516,26,FALSE)</f>
        <v>0.7</v>
      </c>
      <c r="H35" s="220">
        <f t="shared" si="1"/>
        <v>0.6</v>
      </c>
      <c r="I35" s="220">
        <f>VLOOKUP($B35,'Espessura do Rejeito'!$B$5:$AD$516,27,FALSE)</f>
        <v>0.26</v>
      </c>
      <c r="J35" s="220">
        <f>VLOOKUP($B35,'Espessura do Rejeito'!$B$5:$AD$516,28,FALSE)</f>
        <v>0.38</v>
      </c>
      <c r="K35" s="220">
        <f t="shared" si="2"/>
        <v>0.32</v>
      </c>
      <c r="L35" s="220">
        <f>VLOOKUP($B35,'Espessura do Rejeito'!$B$5:$AD$516,29,FALSE)</f>
        <v>1.2333333333333334</v>
      </c>
      <c r="P35" s="208" t="s">
        <v>491</v>
      </c>
      <c r="Q35" s="207">
        <f>VLOOKUP($P35,'Espessura do Rejeito'!$B$5:$O$516,11,FALSE)</f>
        <v>1.2</v>
      </c>
      <c r="R35" s="207">
        <f>VLOOKUP($P35,'Espessura do Rejeito'!$B$5:$O$516,12,FALSE)</f>
        <v>3.3333333333333333E-2</v>
      </c>
      <c r="S35" s="207">
        <f t="shared" si="3"/>
        <v>1.2333333333333334</v>
      </c>
    </row>
    <row r="36" spans="2:19">
      <c r="B36" s="208" t="s">
        <v>492</v>
      </c>
      <c r="C36" s="220">
        <f>VLOOKUP($B36,'Espessura do Rejeito'!$B$5:$AD$516,23,FALSE)</f>
        <v>0.36</v>
      </c>
      <c r="D36" s="220">
        <f>VLOOKUP($B36,'Espessura do Rejeito'!$B$5:$AD$516,24,FALSE)</f>
        <v>0.11</v>
      </c>
      <c r="E36" s="220">
        <f t="shared" si="0"/>
        <v>0.23499999999999999</v>
      </c>
      <c r="F36" s="220" t="str">
        <f>VLOOKUP($B36,'Espessura do Rejeito'!$B$5:$AD$516,25,FALSE)</f>
        <v>-</v>
      </c>
      <c r="G36" s="220">
        <f>VLOOKUP($B36,'Espessura do Rejeito'!$B$5:$AD$516,26,FALSE)</f>
        <v>0.53</v>
      </c>
      <c r="H36" s="220">
        <f t="shared" si="1"/>
        <v>0.53</v>
      </c>
      <c r="I36" s="220">
        <f>VLOOKUP($B36,'Espessura do Rejeito'!$B$5:$AD$516,27,FALSE)</f>
        <v>0.52</v>
      </c>
      <c r="J36" s="220">
        <f>VLOOKUP($B36,'Espessura do Rejeito'!$B$5:$AD$516,28,FALSE)</f>
        <v>0.33</v>
      </c>
      <c r="K36" s="220">
        <f t="shared" si="2"/>
        <v>0.42500000000000004</v>
      </c>
      <c r="L36" s="220">
        <f>VLOOKUP($B36,'Espessura do Rejeito'!$B$5:$AD$516,29,FALSE)</f>
        <v>0.65333333333333332</v>
      </c>
      <c r="P36" s="208" t="s">
        <v>492</v>
      </c>
      <c r="Q36" s="207">
        <f>VLOOKUP($P36,'Espessura do Rejeito'!$B$5:$O$516,11,FALSE)</f>
        <v>0.35999999999999993</v>
      </c>
      <c r="R36" s="207">
        <f>VLOOKUP($P36,'Espessura do Rejeito'!$B$5:$O$516,12,FALSE)</f>
        <v>0.29333333333333333</v>
      </c>
      <c r="S36" s="207">
        <f t="shared" si="3"/>
        <v>0.65333333333333332</v>
      </c>
    </row>
    <row r="37" spans="2:19">
      <c r="B37" s="208" t="s">
        <v>493</v>
      </c>
      <c r="C37" s="220">
        <f>VLOOKUP($B37,'Espessura do Rejeito'!$B$5:$AD$516,23,FALSE)</f>
        <v>0.12</v>
      </c>
      <c r="D37" s="220">
        <f>VLOOKUP($B37,'Espessura do Rejeito'!$B$5:$AD$516,24,FALSE)</f>
        <v>0.86</v>
      </c>
      <c r="E37" s="220">
        <f t="shared" si="0"/>
        <v>0.49</v>
      </c>
      <c r="F37" s="220">
        <f>VLOOKUP($B37,'Espessura do Rejeito'!$B$5:$AD$516,25,FALSE)</f>
        <v>0.77</v>
      </c>
      <c r="G37" s="220">
        <f>VLOOKUP($B37,'Espessura do Rejeito'!$B$5:$AD$516,26,FALSE)</f>
        <v>0.83</v>
      </c>
      <c r="H37" s="220">
        <f t="shared" si="1"/>
        <v>0.8</v>
      </c>
      <c r="I37" s="220">
        <f>VLOOKUP($B37,'Espessura do Rejeito'!$B$5:$AD$516,27,FALSE)</f>
        <v>0.55000000000000004</v>
      </c>
      <c r="J37" s="220">
        <f>VLOOKUP($B37,'Espessura do Rejeito'!$B$5:$AD$516,28,FALSE)</f>
        <v>0.49</v>
      </c>
      <c r="K37" s="220">
        <f t="shared" si="2"/>
        <v>0.52</v>
      </c>
      <c r="L37" s="220">
        <f>VLOOKUP($B37,'Espessura do Rejeito'!$B$5:$AD$516,29,FALSE)</f>
        <v>1.1833333333333333</v>
      </c>
      <c r="P37" s="208" t="s">
        <v>493</v>
      </c>
      <c r="Q37" s="207">
        <f>VLOOKUP($P37,'Espessura do Rejeito'!$B$5:$O$516,11,FALSE)</f>
        <v>0.97000000000000008</v>
      </c>
      <c r="R37" s="207">
        <f>VLOOKUP($P37,'Espessura do Rejeito'!$B$5:$O$516,12,FALSE)</f>
        <v>0.21333333333333335</v>
      </c>
      <c r="S37" s="207">
        <f t="shared" si="3"/>
        <v>1.1833333333333333</v>
      </c>
    </row>
    <row r="38" spans="2:19">
      <c r="B38" s="208" t="s">
        <v>494</v>
      </c>
      <c r="C38" s="220">
        <f>VLOOKUP($B38,'Espessura do Rejeito'!$B$5:$AD$516,23,FALSE)</f>
        <v>0.16</v>
      </c>
      <c r="D38" s="220">
        <f>VLOOKUP($B38,'Espessura do Rejeito'!$B$5:$AD$516,24,FALSE)</f>
        <v>0.12</v>
      </c>
      <c r="E38" s="220">
        <f t="shared" si="0"/>
        <v>0.14000000000000001</v>
      </c>
      <c r="F38" s="220" t="str">
        <f>VLOOKUP($B38,'Espessura do Rejeito'!$B$5:$AD$516,25,FALSE)</f>
        <v>-</v>
      </c>
      <c r="G38" s="220">
        <f>VLOOKUP($B38,'Espessura do Rejeito'!$B$5:$AD$516,26,FALSE)</f>
        <v>0.16</v>
      </c>
      <c r="H38" s="220">
        <f t="shared" si="1"/>
        <v>0.16</v>
      </c>
      <c r="I38" s="220">
        <f>VLOOKUP($B38,'Espessura do Rejeito'!$B$5:$AD$516,27,FALSE)</f>
        <v>1.03</v>
      </c>
      <c r="J38" s="220">
        <f>VLOOKUP($B38,'Espessura do Rejeito'!$B$5:$AD$516,28,FALSE)</f>
        <v>0.56999999999999995</v>
      </c>
      <c r="K38" s="220">
        <f t="shared" si="2"/>
        <v>0.8</v>
      </c>
      <c r="L38" s="220">
        <f>VLOOKUP($B38,'Espessura do Rejeito'!$B$5:$AD$516,29,FALSE)</f>
        <v>0.26999999999999996</v>
      </c>
      <c r="P38" s="208" t="s">
        <v>494</v>
      </c>
      <c r="Q38" s="207">
        <f>VLOOKUP($P38,'Espessura do Rejeito'!$B$5:$O$516,11,FALSE)</f>
        <v>0.20666666666666667</v>
      </c>
      <c r="R38" s="207">
        <f>VLOOKUP($P38,'Espessura do Rejeito'!$B$5:$O$516,12,FALSE)</f>
        <v>6.3333333333333339E-2</v>
      </c>
      <c r="S38" s="207">
        <f t="shared" si="3"/>
        <v>0.27</v>
      </c>
    </row>
    <row r="39" spans="2:19">
      <c r="B39" s="208" t="s">
        <v>495</v>
      </c>
      <c r="C39" s="220">
        <f>VLOOKUP($B39,'Espessura do Rejeito'!$B$5:$AD$516,23,FALSE)</f>
        <v>0.12</v>
      </c>
      <c r="D39" s="220">
        <f>VLOOKUP($B39,'Espessura do Rejeito'!$B$5:$AD$516,24,FALSE)</f>
        <v>0.02</v>
      </c>
      <c r="E39" s="220">
        <f t="shared" si="0"/>
        <v>6.9999999999999993E-2</v>
      </c>
      <c r="F39" s="220">
        <f>VLOOKUP($B39,'Espessura do Rejeito'!$B$5:$AD$516,25,FALSE)</f>
        <v>0.69</v>
      </c>
      <c r="G39" s="220">
        <f>VLOOKUP($B39,'Espessura do Rejeito'!$B$5:$AD$516,26,FALSE)</f>
        <v>0.94</v>
      </c>
      <c r="H39" s="220">
        <f t="shared" si="1"/>
        <v>0.81499999999999995</v>
      </c>
      <c r="I39" s="220">
        <f>VLOOKUP($B39,'Espessura do Rejeito'!$B$5:$AD$516,27,FALSE)</f>
        <v>0.17</v>
      </c>
      <c r="J39" s="220">
        <f>VLOOKUP($B39,'Espessura do Rejeito'!$B$5:$AD$516,28,FALSE)</f>
        <v>0.63</v>
      </c>
      <c r="K39" s="220">
        <f t="shared" si="2"/>
        <v>0.4</v>
      </c>
      <c r="L39" s="220">
        <f>VLOOKUP($B39,'Espessura do Rejeito'!$B$5:$AD$516,29,FALSE)</f>
        <v>0.6333333333333333</v>
      </c>
      <c r="P39" s="208" t="s">
        <v>495</v>
      </c>
      <c r="Q39" s="207">
        <f>VLOOKUP($P39,'Espessura do Rejeito'!$B$5:$O$516,11,FALSE)</f>
        <v>0.38999999999999996</v>
      </c>
      <c r="R39" s="207">
        <f>VLOOKUP($P39,'Espessura do Rejeito'!$B$5:$O$516,12,FALSE)</f>
        <v>0.24333333333333332</v>
      </c>
      <c r="S39" s="207">
        <f t="shared" si="3"/>
        <v>0.6333333333333333</v>
      </c>
    </row>
    <row r="40" spans="2:19">
      <c r="B40" s="208" t="s">
        <v>496</v>
      </c>
      <c r="C40" s="220">
        <f>VLOOKUP($B40,'Espessura do Rejeito'!$B$5:$AD$516,23,FALSE)</f>
        <v>0.66</v>
      </c>
      <c r="D40" s="220" t="str">
        <f>VLOOKUP($B40,'Espessura do Rejeito'!$B$5:$AD$516,24,FALSE)</f>
        <v>-</v>
      </c>
      <c r="E40" s="220">
        <f t="shared" si="0"/>
        <v>0.66</v>
      </c>
      <c r="F40" s="220">
        <f>VLOOKUP($B40,'Espessura do Rejeito'!$B$5:$AD$516,25,FALSE)</f>
        <v>1.3149999999999999</v>
      </c>
      <c r="G40" s="220">
        <f>VLOOKUP($B40,'Espessura do Rejeito'!$B$5:$AD$516,26,FALSE)</f>
        <v>0.75749999999999995</v>
      </c>
      <c r="H40" s="220">
        <f t="shared" si="1"/>
        <v>1.0362499999999999</v>
      </c>
      <c r="I40" s="220">
        <f>VLOOKUP($B40,'Espessura do Rejeito'!$B$5:$AD$516,27,FALSE)</f>
        <v>1.44</v>
      </c>
      <c r="J40" s="220">
        <f>VLOOKUP($B40,'Espessura do Rejeito'!$B$5:$AD$516,28,FALSE)</f>
        <v>0.67</v>
      </c>
      <c r="K40" s="220">
        <f t="shared" si="2"/>
        <v>1.0549999999999999</v>
      </c>
      <c r="L40" s="220">
        <f>VLOOKUP($B40,'Espessura do Rejeito'!$B$5:$AD$516,29,FALSE)</f>
        <v>0</v>
      </c>
      <c r="P40" s="208" t="s">
        <v>496</v>
      </c>
      <c r="Q40" s="207">
        <f>VLOOKUP($P40,'Espessura do Rejeito'!$B$5:$O$516,11,FALSE)</f>
        <v>0</v>
      </c>
      <c r="R40" s="207">
        <f>VLOOKUP($P40,'Espessura do Rejeito'!$B$5:$O$516,12,FALSE)</f>
        <v>0</v>
      </c>
      <c r="S40" s="207">
        <f t="shared" si="3"/>
        <v>0</v>
      </c>
    </row>
    <row r="41" spans="2:19">
      <c r="B41" s="208" t="s">
        <v>497</v>
      </c>
      <c r="C41" s="220">
        <f>VLOOKUP($B41,'Espessura do Rejeito'!$B$5:$AD$516,23,FALSE)</f>
        <v>0.25</v>
      </c>
      <c r="D41" s="220">
        <f>VLOOKUP($B41,'Espessura do Rejeito'!$B$5:$AD$516,24,FALSE)</f>
        <v>0.11</v>
      </c>
      <c r="E41" s="220">
        <f t="shared" si="0"/>
        <v>0.18</v>
      </c>
      <c r="F41" s="220">
        <f>VLOOKUP($B41,'Espessura do Rejeito'!$B$5:$AD$516,25,FALSE)</f>
        <v>0.89</v>
      </c>
      <c r="G41" s="220">
        <f>VLOOKUP($B41,'Espessura do Rejeito'!$B$5:$AD$516,26,FALSE)</f>
        <v>0.26</v>
      </c>
      <c r="H41" s="220">
        <f t="shared" si="1"/>
        <v>0.57499999999999996</v>
      </c>
      <c r="I41" s="220">
        <f>VLOOKUP($B41,'Espessura do Rejeito'!$B$5:$AD$516,27,FALSE)</f>
        <v>0</v>
      </c>
      <c r="J41" s="220">
        <f>VLOOKUP($B41,'Espessura do Rejeito'!$B$5:$AD$516,28,FALSE)</f>
        <v>1.3</v>
      </c>
      <c r="K41" s="220">
        <f t="shared" si="2"/>
        <v>0.65</v>
      </c>
      <c r="L41" s="220">
        <f>VLOOKUP($B41,'Espessura do Rejeito'!$B$5:$AD$516,29,FALSE)</f>
        <v>0.97666666666666657</v>
      </c>
      <c r="P41" s="208" t="s">
        <v>497</v>
      </c>
      <c r="Q41" s="207">
        <f>VLOOKUP($P41,'Espessura do Rejeito'!$B$5:$O$516,11,FALSE)</f>
        <v>0.97666666666666657</v>
      </c>
      <c r="R41" s="207">
        <f>VLOOKUP($P41,'Espessura do Rejeito'!$B$5:$O$516,12,FALSE)</f>
        <v>0</v>
      </c>
      <c r="S41" s="207">
        <f t="shared" si="3"/>
        <v>0.97666666666666657</v>
      </c>
    </row>
    <row r="42" spans="2:19">
      <c r="B42" s="208" t="s">
        <v>498</v>
      </c>
      <c r="C42" s="220">
        <f>VLOOKUP($B42,'Espessura do Rejeito'!$B$5:$AD$516,23,FALSE)</f>
        <v>0.02</v>
      </c>
      <c r="D42" s="220">
        <f>VLOOKUP($B42,'Espessura do Rejeito'!$B$5:$AD$516,24,FALSE)</f>
        <v>0.15</v>
      </c>
      <c r="E42" s="220">
        <f t="shared" si="0"/>
        <v>8.4999999999999992E-2</v>
      </c>
      <c r="F42" s="220">
        <f>VLOOKUP($B42,'Espessura do Rejeito'!$B$5:$AD$516,25,FALSE)</f>
        <v>1.24</v>
      </c>
      <c r="G42" s="220">
        <f>VLOOKUP($B42,'Espessura do Rejeito'!$B$5:$AD$516,26,FALSE)</f>
        <v>0.3</v>
      </c>
      <c r="H42" s="220">
        <f t="shared" si="1"/>
        <v>0.77</v>
      </c>
      <c r="I42" s="220">
        <f>VLOOKUP($B42,'Espessura do Rejeito'!$B$5:$AD$516,27,FALSE)</f>
        <v>0.76</v>
      </c>
      <c r="J42" s="220">
        <f>VLOOKUP($B42,'Espessura do Rejeito'!$B$5:$AD$516,28,FALSE)</f>
        <v>0.2</v>
      </c>
      <c r="K42" s="220">
        <f t="shared" si="2"/>
        <v>0.48</v>
      </c>
      <c r="L42" s="220">
        <f>VLOOKUP($B42,'Espessura do Rejeito'!$B$5:$AD$516,29,FALSE)</f>
        <v>0.18999999999999997</v>
      </c>
      <c r="P42" s="208" t="s">
        <v>498</v>
      </c>
      <c r="Q42" s="207">
        <f>VLOOKUP($P42,'Espessura do Rejeito'!$B$5:$O$516,11,FALSE)</f>
        <v>0.18999999999999997</v>
      </c>
      <c r="R42" s="207">
        <f>VLOOKUP($P42,'Espessura do Rejeito'!$B$5:$O$516,12,FALSE)</f>
        <v>0</v>
      </c>
      <c r="S42" s="207">
        <f t="shared" si="3"/>
        <v>0.18999999999999997</v>
      </c>
    </row>
    <row r="43" spans="2:19">
      <c r="B43" s="208" t="s">
        <v>499</v>
      </c>
      <c r="C43" s="220">
        <f>VLOOKUP($B43,'Espessura do Rejeito'!$B$5:$AD$516,23,FALSE)</f>
        <v>7.0000000000000007E-2</v>
      </c>
      <c r="D43" s="220">
        <f>VLOOKUP($B43,'Espessura do Rejeito'!$B$5:$AD$516,24,FALSE)</f>
        <v>1</v>
      </c>
      <c r="E43" s="220">
        <f t="shared" si="0"/>
        <v>0.53500000000000003</v>
      </c>
      <c r="F43" s="220">
        <f>VLOOKUP($B43,'Espessura do Rejeito'!$B$5:$AD$516,25,FALSE)</f>
        <v>0.34499999999999997</v>
      </c>
      <c r="G43" s="220">
        <f>VLOOKUP($B43,'Espessura do Rejeito'!$B$5:$AD$516,26,FALSE)</f>
        <v>0.7</v>
      </c>
      <c r="H43" s="220">
        <f t="shared" si="1"/>
        <v>0.52249999999999996</v>
      </c>
      <c r="I43" s="220">
        <f>VLOOKUP($B43,'Espessura do Rejeito'!$B$5:$AD$516,27,FALSE)</f>
        <v>0.33</v>
      </c>
      <c r="J43" s="220">
        <f>VLOOKUP($B43,'Espessura do Rejeito'!$B$5:$AD$516,28,FALSE)</f>
        <v>1.05</v>
      </c>
      <c r="K43" s="220">
        <f t="shared" si="2"/>
        <v>0.69000000000000006</v>
      </c>
      <c r="L43" s="220">
        <f>VLOOKUP($B43,'Espessura do Rejeito'!$B$5:$AD$516,29,FALSE)</f>
        <v>0.47666666666666674</v>
      </c>
      <c r="P43" s="208" t="s">
        <v>499</v>
      </c>
      <c r="Q43" s="207">
        <f>VLOOKUP($P43,'Espessura do Rejeito'!$B$5:$O$516,11,FALSE)</f>
        <v>0.3066666666666667</v>
      </c>
      <c r="R43" s="207">
        <f>VLOOKUP($P43,'Espessura do Rejeito'!$B$5:$O$516,12,FALSE)</f>
        <v>0.17</v>
      </c>
      <c r="S43" s="207">
        <f t="shared" si="3"/>
        <v>0.47666666666666668</v>
      </c>
    </row>
    <row r="44" spans="2:19">
      <c r="B44" s="208" t="s">
        <v>500</v>
      </c>
      <c r="C44" s="220" t="str">
        <f>VLOOKUP($B44,'Espessura do Rejeito'!$B$5:$AD$516,23,FALSE)</f>
        <v>-</v>
      </c>
      <c r="D44" s="220">
        <f>VLOOKUP($B44,'Espessura do Rejeito'!$B$5:$AD$516,24,FALSE)</f>
        <v>0.2</v>
      </c>
      <c r="E44" s="220">
        <f t="shared" si="0"/>
        <v>0.2</v>
      </c>
      <c r="F44" s="220">
        <f>VLOOKUP($B44,'Espessura do Rejeito'!$B$5:$AD$516,25,FALSE)</f>
        <v>0.36499999999999999</v>
      </c>
      <c r="G44" s="220" t="str">
        <f>VLOOKUP($B44,'Espessura do Rejeito'!$B$5:$AD$516,26,FALSE)</f>
        <v>-</v>
      </c>
      <c r="H44" s="220">
        <f t="shared" si="1"/>
        <v>0.36499999999999999</v>
      </c>
      <c r="I44" s="220">
        <f>VLOOKUP($B44,'Espessura do Rejeito'!$B$5:$AD$516,27,FALSE)</f>
        <v>0.54</v>
      </c>
      <c r="J44" s="220">
        <f>VLOOKUP($B44,'Espessura do Rejeito'!$B$5:$AD$516,28,FALSE)</f>
        <v>1</v>
      </c>
      <c r="K44" s="220">
        <f t="shared" si="2"/>
        <v>0.77</v>
      </c>
      <c r="L44" s="220">
        <f>VLOOKUP($B44,'Espessura do Rejeito'!$B$5:$AD$516,29,FALSE)</f>
        <v>0.56999999999999995</v>
      </c>
      <c r="P44" s="208" t="s">
        <v>500</v>
      </c>
      <c r="Q44" s="207">
        <f>VLOOKUP($P44,'Espessura do Rejeito'!$B$5:$O$516,11,FALSE)</f>
        <v>0.39333333333333331</v>
      </c>
      <c r="R44" s="207">
        <f>VLOOKUP($P44,'Espessura do Rejeito'!$B$5:$O$516,12,FALSE)</f>
        <v>0.17666666666666667</v>
      </c>
      <c r="S44" s="207">
        <f t="shared" si="3"/>
        <v>0.56999999999999995</v>
      </c>
    </row>
    <row r="45" spans="2:19">
      <c r="B45" s="208" t="s">
        <v>501</v>
      </c>
      <c r="C45" s="220">
        <f>VLOOKUP($B45,'Espessura do Rejeito'!$B$5:$AD$516,23,FALSE)</f>
        <v>0.26</v>
      </c>
      <c r="D45" s="220">
        <f>VLOOKUP($B45,'Espessura do Rejeito'!$B$5:$AD$516,24,FALSE)</f>
        <v>0</v>
      </c>
      <c r="E45" s="220">
        <f t="shared" si="0"/>
        <v>0.13</v>
      </c>
      <c r="F45" s="220">
        <f>VLOOKUP($B45,'Espessura do Rejeito'!$B$5:$AD$516,25,FALSE)</f>
        <v>1.34</v>
      </c>
      <c r="G45" s="220">
        <f>VLOOKUP($B45,'Espessura do Rejeito'!$B$5:$AD$516,26,FALSE)</f>
        <v>1.01</v>
      </c>
      <c r="H45" s="220">
        <f t="shared" si="1"/>
        <v>1.175</v>
      </c>
      <c r="I45" s="220">
        <f>VLOOKUP($B45,'Espessura do Rejeito'!$B$5:$AD$516,27,FALSE)</f>
        <v>0.54</v>
      </c>
      <c r="J45" s="220">
        <f>VLOOKUP($B45,'Espessura do Rejeito'!$B$5:$AD$516,28,FALSE)</f>
        <v>1.3099999999999998</v>
      </c>
      <c r="K45" s="220">
        <f t="shared" si="2"/>
        <v>0.92499999999999993</v>
      </c>
      <c r="L45" s="220">
        <f>VLOOKUP($B45,'Espessura do Rejeito'!$B$5:$AD$516,29,FALSE)</f>
        <v>0.29333333333333339</v>
      </c>
      <c r="P45" s="208" t="s">
        <v>501</v>
      </c>
      <c r="Q45" s="207">
        <f>VLOOKUP($P45,'Espessura do Rejeito'!$B$5:$O$516,11,FALSE)</f>
        <v>0.29333333333333339</v>
      </c>
      <c r="R45" s="207">
        <f>VLOOKUP($P45,'Espessura do Rejeito'!$B$5:$O$516,12,FALSE)</f>
        <v>0</v>
      </c>
      <c r="S45" s="207">
        <f t="shared" si="3"/>
        <v>0.29333333333333339</v>
      </c>
    </row>
    <row r="46" spans="2:19">
      <c r="B46" s="208" t="s">
        <v>502</v>
      </c>
      <c r="C46" s="220">
        <f>VLOOKUP($B46,'Espessura do Rejeito'!$B$5:$AD$516,23,FALSE)</f>
        <v>0.3</v>
      </c>
      <c r="D46" s="220">
        <f>VLOOKUP($B46,'Espessura do Rejeito'!$B$5:$AD$516,24,FALSE)</f>
        <v>7.0000000000000007E-2</v>
      </c>
      <c r="E46" s="220">
        <f t="shared" si="0"/>
        <v>0.185</v>
      </c>
      <c r="F46" s="220">
        <f>VLOOKUP($B46,'Espessura do Rejeito'!$B$5:$AD$516,25,FALSE)</f>
        <v>0.14000000000000001</v>
      </c>
      <c r="G46" s="220">
        <f>VLOOKUP($B46,'Espessura do Rejeito'!$B$5:$AD$516,26,FALSE)</f>
        <v>0.5</v>
      </c>
      <c r="H46" s="220">
        <f t="shared" si="1"/>
        <v>0.32</v>
      </c>
      <c r="I46" s="220">
        <f>VLOOKUP($B46,'Espessura do Rejeito'!$B$5:$AD$516,27,FALSE)</f>
        <v>0.96</v>
      </c>
      <c r="J46" s="220">
        <f>VLOOKUP($B46,'Espessura do Rejeito'!$B$5:$AD$516,28,FALSE)</f>
        <v>0.26</v>
      </c>
      <c r="K46" s="220">
        <f t="shared" si="2"/>
        <v>0.61</v>
      </c>
      <c r="L46" s="220">
        <f>VLOOKUP($B46,'Espessura do Rejeito'!$B$5:$AD$516,29,FALSE)</f>
        <v>0.7533333333333333</v>
      </c>
      <c r="P46" s="208" t="s">
        <v>502</v>
      </c>
      <c r="Q46" s="207">
        <f>VLOOKUP($P46,'Espessura do Rejeito'!$B$5:$O$516,11,FALSE)</f>
        <v>0.7533333333333333</v>
      </c>
      <c r="R46" s="207">
        <f>VLOOKUP($P46,'Espessura do Rejeito'!$B$5:$O$516,12,FALSE)</f>
        <v>0</v>
      </c>
      <c r="S46" s="207">
        <f t="shared" si="3"/>
        <v>0.7533333333333333</v>
      </c>
    </row>
    <row r="47" spans="2:19">
      <c r="B47" s="208" t="s">
        <v>503</v>
      </c>
      <c r="C47" s="220">
        <f>VLOOKUP($B47,'Espessura do Rejeito'!$B$5:$AD$516,23,FALSE)</f>
        <v>0.15</v>
      </c>
      <c r="D47" s="220" t="str">
        <f>VLOOKUP($B47,'Espessura do Rejeito'!$B$5:$AD$516,24,FALSE)</f>
        <v>-</v>
      </c>
      <c r="E47" s="220">
        <f t="shared" si="0"/>
        <v>0.15</v>
      </c>
      <c r="F47" s="220">
        <f>VLOOKUP($B47,'Espessura do Rejeito'!$B$5:$AD$516,25,FALSE)</f>
        <v>0.92</v>
      </c>
      <c r="G47" s="220">
        <f>VLOOKUP($B47,'Espessura do Rejeito'!$B$5:$AD$516,26,FALSE)</f>
        <v>0.625</v>
      </c>
      <c r="H47" s="220">
        <f t="shared" si="1"/>
        <v>0.77249999999999996</v>
      </c>
      <c r="I47" s="220">
        <f>VLOOKUP($B47,'Espessura do Rejeito'!$B$5:$AD$516,27,FALSE)</f>
        <v>0.32</v>
      </c>
      <c r="J47" s="220" t="str">
        <f>VLOOKUP($B47,'Espessura do Rejeito'!$B$5:$AD$516,28,FALSE)</f>
        <v>-</v>
      </c>
      <c r="K47" s="220">
        <f t="shared" si="2"/>
        <v>0.32</v>
      </c>
      <c r="L47" s="220">
        <f>VLOOKUP($B47,'Espessura do Rejeito'!$B$5:$AD$516,29,FALSE)</f>
        <v>0.38999999999999996</v>
      </c>
      <c r="P47" s="208" t="s">
        <v>503</v>
      </c>
      <c r="Q47" s="207">
        <f>VLOOKUP($P47,'Espessura do Rejeito'!$B$5:$O$516,11,FALSE)</f>
        <v>0.16333333333333333</v>
      </c>
      <c r="R47" s="207">
        <f>VLOOKUP($P47,'Espessura do Rejeito'!$B$5:$O$516,12,FALSE)</f>
        <v>0.22666666666666668</v>
      </c>
      <c r="S47" s="207">
        <f t="shared" si="3"/>
        <v>0.39</v>
      </c>
    </row>
    <row r="48" spans="2:19">
      <c r="B48" s="208" t="s">
        <v>504</v>
      </c>
      <c r="C48" s="220">
        <f>VLOOKUP($B48,'Espessura do Rejeito'!$B$5:$AD$516,23,FALSE)</f>
        <v>0</v>
      </c>
      <c r="D48" s="220" t="str">
        <f>VLOOKUP($B48,'Espessura do Rejeito'!$B$5:$AD$516,24,FALSE)</f>
        <v>-</v>
      </c>
      <c r="E48" s="220">
        <f t="shared" si="0"/>
        <v>0</v>
      </c>
      <c r="F48" s="220">
        <f>VLOOKUP($B48,'Espessura do Rejeito'!$B$5:$AD$516,25,FALSE)</f>
        <v>0.98</v>
      </c>
      <c r="G48" s="220">
        <f>VLOOKUP($B48,'Espessura do Rejeito'!$B$5:$AD$516,26,FALSE)</f>
        <v>0.13500000000000001</v>
      </c>
      <c r="H48" s="220">
        <f t="shared" si="1"/>
        <v>0.5575</v>
      </c>
      <c r="I48" s="220">
        <f>VLOOKUP($B48,'Espessura do Rejeito'!$B$5:$AD$516,27,FALSE)</f>
        <v>0.35</v>
      </c>
      <c r="J48" s="220">
        <f>VLOOKUP($B48,'Espessura do Rejeito'!$B$5:$AD$516,28,FALSE)</f>
        <v>1.21</v>
      </c>
      <c r="K48" s="220">
        <f t="shared" si="2"/>
        <v>0.78</v>
      </c>
      <c r="L48" s="220">
        <f>VLOOKUP($B48,'Espessura do Rejeito'!$B$5:$AD$516,29,FALSE)</f>
        <v>0.60333333333333339</v>
      </c>
      <c r="P48" s="208" t="s">
        <v>504</v>
      </c>
      <c r="Q48" s="207">
        <f>VLOOKUP($P48,'Espessura do Rejeito'!$B$5:$O$516,11,FALSE)</f>
        <v>0.48</v>
      </c>
      <c r="R48" s="207">
        <f>VLOOKUP($P48,'Espessura do Rejeito'!$B$5:$O$516,12,FALSE)</f>
        <v>0.12333333333333334</v>
      </c>
      <c r="S48" s="207">
        <f t="shared" si="3"/>
        <v>0.60333333333333328</v>
      </c>
    </row>
    <row r="49" spans="2:19">
      <c r="B49" s="208" t="s">
        <v>505</v>
      </c>
      <c r="C49" s="220">
        <f>VLOOKUP($B49,'Espessura do Rejeito'!$B$5:$AD$516,23,FALSE)</f>
        <v>0.19</v>
      </c>
      <c r="D49" s="220">
        <f>VLOOKUP($B49,'Espessura do Rejeito'!$B$5:$AD$516,24,FALSE)</f>
        <v>0</v>
      </c>
      <c r="E49" s="220">
        <f t="shared" si="0"/>
        <v>9.5000000000000001E-2</v>
      </c>
      <c r="F49" s="220">
        <f>VLOOKUP($B49,'Espessura do Rejeito'!$B$5:$AD$516,25,FALSE)</f>
        <v>0.63500000000000001</v>
      </c>
      <c r="G49" s="220">
        <f>VLOOKUP($B49,'Espessura do Rejeito'!$B$5:$AD$516,26,FALSE)</f>
        <v>0.38500000000000001</v>
      </c>
      <c r="H49" s="220">
        <f t="shared" si="1"/>
        <v>0.51</v>
      </c>
      <c r="I49" s="220" t="str">
        <f>VLOOKUP($B49,'Espessura do Rejeito'!$B$5:$AD$516,27,FALSE)</f>
        <v>-</v>
      </c>
      <c r="J49" s="220">
        <f>VLOOKUP($B49,'Espessura do Rejeito'!$B$5:$AD$516,28,FALSE)</f>
        <v>0.68</v>
      </c>
      <c r="K49" s="220">
        <f t="shared" si="2"/>
        <v>0.68</v>
      </c>
      <c r="L49" s="220">
        <f>VLOOKUP($B49,'Espessura do Rejeito'!$B$5:$AD$516,29,FALSE)</f>
        <v>0.31</v>
      </c>
      <c r="P49" s="208" t="s">
        <v>505</v>
      </c>
      <c r="Q49" s="207">
        <f>VLOOKUP($P49,'Espessura do Rejeito'!$B$5:$O$516,11,FALSE)</f>
        <v>0.31</v>
      </c>
      <c r="R49" s="207">
        <f>VLOOKUP($P49,'Espessura do Rejeito'!$B$5:$O$516,12,FALSE)</f>
        <v>0</v>
      </c>
      <c r="S49" s="207">
        <f t="shared" si="3"/>
        <v>0.31</v>
      </c>
    </row>
    <row r="50" spans="2:19">
      <c r="B50" s="208" t="s">
        <v>506</v>
      </c>
      <c r="C50" s="220">
        <f>VLOOKUP($B50,'Espessura do Rejeito'!$B$5:$AD$516,23,FALSE)</f>
        <v>0.21</v>
      </c>
      <c r="D50" s="220">
        <f>VLOOKUP($B50,'Espessura do Rejeito'!$B$5:$AD$516,24,FALSE)</f>
        <v>0.2</v>
      </c>
      <c r="E50" s="220">
        <f t="shared" si="0"/>
        <v>0.20500000000000002</v>
      </c>
      <c r="F50" s="220">
        <f>VLOOKUP($B50,'Espessura do Rejeito'!$B$5:$AD$516,25,FALSE)</f>
        <v>0.59</v>
      </c>
      <c r="G50" s="220">
        <f>VLOOKUP($B50,'Espessura do Rejeito'!$B$5:$AD$516,26,FALSE)</f>
        <v>1</v>
      </c>
      <c r="H50" s="220">
        <f t="shared" si="1"/>
        <v>0.79499999999999993</v>
      </c>
      <c r="I50" s="220">
        <f>VLOOKUP($B50,'Espessura do Rejeito'!$B$5:$AD$516,27,FALSE)</f>
        <v>0.67</v>
      </c>
      <c r="J50" s="220">
        <f>VLOOKUP($B50,'Espessura do Rejeito'!$B$5:$AD$516,28,FALSE)</f>
        <v>0.72</v>
      </c>
      <c r="K50" s="220">
        <f t="shared" si="2"/>
        <v>0.69500000000000006</v>
      </c>
      <c r="L50" s="220">
        <f>VLOOKUP($B50,'Espessura do Rejeito'!$B$5:$AD$516,29,FALSE)</f>
        <v>0.52333333333333332</v>
      </c>
      <c r="P50" s="208" t="s">
        <v>506</v>
      </c>
      <c r="Q50" s="207">
        <f>VLOOKUP($P50,'Espessura do Rejeito'!$B$5:$O$516,11,FALSE)</f>
        <v>0.42333333333333334</v>
      </c>
      <c r="R50" s="207">
        <f>VLOOKUP($P50,'Espessura do Rejeito'!$B$5:$O$516,12,FALSE)</f>
        <v>9.9999999999999992E-2</v>
      </c>
      <c r="S50" s="207">
        <f t="shared" si="3"/>
        <v>0.52333333333333332</v>
      </c>
    </row>
    <row r="51" spans="2:19">
      <c r="B51" s="208" t="s">
        <v>507</v>
      </c>
      <c r="C51" s="220">
        <f>VLOOKUP($B51,'Espessura do Rejeito'!$B$5:$AD$516,23,FALSE)</f>
        <v>8.3000000000000004E-2</v>
      </c>
      <c r="D51" s="220">
        <f>VLOOKUP($B51,'Espessura do Rejeito'!$B$5:$AD$516,24,FALSE)</f>
        <v>0.125</v>
      </c>
      <c r="E51" s="220">
        <f t="shared" si="0"/>
        <v>0.10400000000000001</v>
      </c>
      <c r="F51" s="220">
        <f>VLOOKUP($B51,'Espessura do Rejeito'!$B$5:$AD$516,25,FALSE)</f>
        <v>0.4</v>
      </c>
      <c r="G51" s="220" t="str">
        <f>VLOOKUP($B51,'Espessura do Rejeito'!$B$5:$AD$516,26,FALSE)</f>
        <v>-</v>
      </c>
      <c r="H51" s="220">
        <f t="shared" si="1"/>
        <v>0.4</v>
      </c>
      <c r="I51" s="220" t="str">
        <f>VLOOKUP($B51,'Espessura do Rejeito'!$B$5:$AD$516,27,FALSE)</f>
        <v>-</v>
      </c>
      <c r="J51" s="220">
        <f>VLOOKUP($B51,'Espessura do Rejeito'!$B$5:$AD$516,28,FALSE)</f>
        <v>0.28000000000000003</v>
      </c>
      <c r="K51" s="220">
        <f t="shared" si="2"/>
        <v>0.28000000000000003</v>
      </c>
      <c r="L51" s="220">
        <f>VLOOKUP($B51,'Espessura do Rejeito'!$B$5:$AD$516,29,FALSE)</f>
        <v>0.55000000000000004</v>
      </c>
      <c r="P51" s="208" t="s">
        <v>507</v>
      </c>
      <c r="Q51" s="207">
        <f>VLOOKUP($P51,'Espessura do Rejeito'!$B$5:$O$516,11,FALSE)</f>
        <v>0.4366666666666667</v>
      </c>
      <c r="R51" s="207">
        <f>VLOOKUP($P51,'Espessura do Rejeito'!$B$5:$O$516,12,FALSE)</f>
        <v>0.11333333333333334</v>
      </c>
      <c r="S51" s="207">
        <f t="shared" si="3"/>
        <v>0.55000000000000004</v>
      </c>
    </row>
    <row r="52" spans="2:19">
      <c r="B52" s="208" t="s">
        <v>508</v>
      </c>
      <c r="C52" s="220">
        <f>VLOOKUP($B52,'Espessura do Rejeito'!$B$5:$AD$516,23,FALSE)</f>
        <v>0.33</v>
      </c>
      <c r="D52" s="220" t="str">
        <f>VLOOKUP($B52,'Espessura do Rejeito'!$B$5:$AD$516,24,FALSE)</f>
        <v>-</v>
      </c>
      <c r="E52" s="220">
        <f t="shared" si="0"/>
        <v>0.33</v>
      </c>
      <c r="F52" s="220">
        <f>VLOOKUP($B52,'Espessura do Rejeito'!$B$5:$AD$516,25,FALSE)</f>
        <v>0.63</v>
      </c>
      <c r="G52" s="220">
        <f>VLOOKUP($B52,'Espessura do Rejeito'!$B$5:$AD$516,26,FALSE)</f>
        <v>0.5575</v>
      </c>
      <c r="H52" s="220">
        <f t="shared" si="1"/>
        <v>0.59375</v>
      </c>
      <c r="I52" s="220">
        <f>VLOOKUP($B52,'Espessura do Rejeito'!$B$5:$AD$516,27,FALSE)</f>
        <v>0.4</v>
      </c>
      <c r="J52" s="220">
        <f>VLOOKUP($B52,'Espessura do Rejeito'!$B$5:$AD$516,28,FALSE)</f>
        <v>0.48</v>
      </c>
      <c r="K52" s="220">
        <f t="shared" si="2"/>
        <v>0.44</v>
      </c>
      <c r="L52" s="220">
        <f>VLOOKUP($B52,'Espessura do Rejeito'!$B$5:$AD$516,29,FALSE)</f>
        <v>1.2666666666666666</v>
      </c>
      <c r="P52" s="208" t="s">
        <v>508</v>
      </c>
      <c r="Q52" s="207">
        <f>VLOOKUP($P52,'Espessura do Rejeito'!$B$5:$O$516,11,FALSE)</f>
        <v>0.76000000000000012</v>
      </c>
      <c r="R52" s="207">
        <f>VLOOKUP($P52,'Espessura do Rejeito'!$B$5:$O$516,12,FALSE)</f>
        <v>0.50666666666666671</v>
      </c>
      <c r="S52" s="207">
        <f t="shared" si="3"/>
        <v>1.2666666666666668</v>
      </c>
    </row>
    <row r="53" spans="2:19">
      <c r="B53" s="218" t="s">
        <v>509</v>
      </c>
      <c r="C53" s="220" t="str">
        <f>VLOOKUP($B53,'Espessura do Rejeito'!$B$5:$AD$516,23,FALSE)</f>
        <v>-</v>
      </c>
      <c r="D53" s="220" t="str">
        <f>VLOOKUP($B53,'Espessura do Rejeito'!$B$5:$AD$516,24,FALSE)</f>
        <v>-</v>
      </c>
      <c r="E53" s="220" t="str">
        <f t="shared" si="0"/>
        <v>-</v>
      </c>
      <c r="F53" s="220">
        <f>VLOOKUP($B53,'Espessura do Rejeito'!$B$5:$AD$516,25,FALSE)</f>
        <v>0.58499999999999996</v>
      </c>
      <c r="G53" s="220">
        <f>VLOOKUP($B53,'Espessura do Rejeito'!$B$5:$AD$516,26,FALSE)</f>
        <v>0</v>
      </c>
      <c r="H53" s="220">
        <f t="shared" si="1"/>
        <v>0.29249999999999998</v>
      </c>
      <c r="I53" s="220">
        <f>VLOOKUP($B53,'Espessura do Rejeito'!$B$5:$AD$516,27,FALSE)</f>
        <v>0.41000000000000003</v>
      </c>
      <c r="J53" s="220">
        <f>VLOOKUP($B53,'Espessura do Rejeito'!$B$5:$AD$516,28,FALSE)</f>
        <v>0.37</v>
      </c>
      <c r="K53" s="220">
        <f t="shared" si="2"/>
        <v>0.39</v>
      </c>
      <c r="L53" s="220" t="str">
        <f>VLOOKUP($B53,'Espessura do Rejeito'!$B$5:$AD$516,29,FALSE)</f>
        <v>-</v>
      </c>
      <c r="P53" s="221" t="s">
        <v>509</v>
      </c>
      <c r="Q53" s="222" t="str">
        <f>VLOOKUP($P53,'Espessura do Rejeito'!$B$5:$O$516,11,FALSE)</f>
        <v>-</v>
      </c>
      <c r="R53" s="222" t="str">
        <f>VLOOKUP($P53,'Espessura do Rejeito'!$B$5:$O$516,12,FALSE)</f>
        <v>-</v>
      </c>
      <c r="S53" s="207" t="str">
        <f t="shared" si="3"/>
        <v>-</v>
      </c>
    </row>
    <row r="54" spans="2:19" ht="15.75" thickBot="1">
      <c r="B54" s="209" t="s">
        <v>510</v>
      </c>
      <c r="C54" s="220">
        <f>VLOOKUP($B54,'Espessura do Rejeito'!$B$5:$AD$516,23,FALSE)</f>
        <v>0.08</v>
      </c>
      <c r="D54" s="220" t="str">
        <f>VLOOKUP($B54,'Espessura do Rejeito'!$B$5:$AD$516,24,FALSE)</f>
        <v>-</v>
      </c>
      <c r="E54" s="220">
        <f t="shared" si="0"/>
        <v>0.08</v>
      </c>
      <c r="F54" s="220">
        <f>VLOOKUP($B54,'Espessura do Rejeito'!$B$5:$AD$516,25,FALSE)</f>
        <v>0.38</v>
      </c>
      <c r="G54" s="220">
        <f>VLOOKUP($B54,'Espessura do Rejeito'!$B$5:$AD$516,26,FALSE)</f>
        <v>0.22999999999999998</v>
      </c>
      <c r="H54" s="220">
        <f t="shared" si="1"/>
        <v>0.30499999999999999</v>
      </c>
      <c r="I54" s="220">
        <f>VLOOKUP($B54,'Espessura do Rejeito'!$B$5:$AD$516,27,FALSE)</f>
        <v>0.61</v>
      </c>
      <c r="J54" s="220">
        <f>VLOOKUP($B54,'Espessura do Rejeito'!$B$5:$AD$516,28,FALSE)</f>
        <v>0.59</v>
      </c>
      <c r="K54" s="220">
        <f t="shared" si="2"/>
        <v>0.6</v>
      </c>
      <c r="L54" s="220" t="str">
        <f>VLOOKUP($B54,'Espessura do Rejeito'!$B$5:$AD$516,29,FALSE)</f>
        <v>-</v>
      </c>
      <c r="P54" s="223" t="s">
        <v>510</v>
      </c>
      <c r="Q54" s="222" t="str">
        <f>VLOOKUP($P54,'Espessura do Rejeito'!$B$5:$O$516,11,FALSE)</f>
        <v>-</v>
      </c>
      <c r="R54" s="222" t="str">
        <f>VLOOKUP($P54,'Espessura do Rejeito'!$B$5:$O$516,12,FALSE)</f>
        <v>-</v>
      </c>
      <c r="S54" s="207" t="str">
        <f t="shared" si="3"/>
        <v>-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9"/>
  <sheetViews>
    <sheetView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9.28515625" defaultRowHeight="12.75"/>
  <cols>
    <col min="1" max="1" width="9.28515625" style="43"/>
    <col min="2" max="2" width="16.7109375" style="43" customWidth="1"/>
    <col min="3" max="3" width="15.42578125" style="43" bestFit="1" customWidth="1"/>
    <col min="4" max="4" width="16.5703125" style="43" bestFit="1" customWidth="1"/>
    <col min="5" max="5" width="16.7109375" style="43" customWidth="1"/>
    <col min="6" max="13" width="10" style="43" customWidth="1"/>
    <col min="14" max="14" width="11.28515625" style="43" customWidth="1"/>
    <col min="15" max="16" width="10" style="43" customWidth="1"/>
    <col min="17" max="17" width="8.7109375" style="43" customWidth="1"/>
    <col min="18" max="16384" width="9.28515625" style="43"/>
  </cols>
  <sheetData>
    <row r="1" spans="1:19" ht="1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9" ht="12.75" customHeight="1">
      <c r="B2" s="365" t="s">
        <v>909</v>
      </c>
      <c r="C2" s="365" t="s">
        <v>911</v>
      </c>
      <c r="D2" s="365" t="s">
        <v>910</v>
      </c>
      <c r="E2" s="365" t="s">
        <v>912</v>
      </c>
      <c r="F2" s="365" t="s">
        <v>913</v>
      </c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</row>
    <row r="3" spans="1:19" ht="31.5">
      <c r="B3" s="365"/>
      <c r="C3" s="365"/>
      <c r="D3" s="365"/>
      <c r="E3" s="365"/>
      <c r="F3" s="75" t="s">
        <v>914</v>
      </c>
      <c r="G3" s="75" t="s">
        <v>915</v>
      </c>
      <c r="H3" s="75" t="s">
        <v>916</v>
      </c>
      <c r="I3" s="75" t="s">
        <v>917</v>
      </c>
      <c r="J3" s="75" t="s">
        <v>918</v>
      </c>
      <c r="K3" s="75" t="s">
        <v>919</v>
      </c>
      <c r="L3" s="75" t="s">
        <v>920</v>
      </c>
      <c r="M3" s="75" t="s">
        <v>921</v>
      </c>
      <c r="N3" s="75" t="s">
        <v>922</v>
      </c>
      <c r="O3" s="75" t="s">
        <v>923</v>
      </c>
      <c r="P3" s="75" t="s">
        <v>924</v>
      </c>
      <c r="Q3" s="75" t="s">
        <v>925</v>
      </c>
    </row>
    <row r="4" spans="1:19">
      <c r="B4" s="76" t="s">
        <v>448</v>
      </c>
      <c r="C4" s="76" t="s">
        <v>122</v>
      </c>
      <c r="D4" s="76" t="s">
        <v>1252</v>
      </c>
      <c r="E4" s="77"/>
      <c r="F4" s="77">
        <v>8.18</v>
      </c>
      <c r="G4" s="77">
        <v>39.5</v>
      </c>
      <c r="H4" s="77">
        <v>16.2</v>
      </c>
      <c r="I4" s="77">
        <v>14</v>
      </c>
      <c r="J4" s="77">
        <v>13.5</v>
      </c>
      <c r="K4" s="77">
        <v>4.7</v>
      </c>
      <c r="L4" s="77">
        <v>3.92</v>
      </c>
      <c r="M4" s="77">
        <v>52.34</v>
      </c>
      <c r="N4" s="78" t="s">
        <v>114</v>
      </c>
      <c r="O4" s="79">
        <v>0.11</v>
      </c>
      <c r="P4" s="79">
        <v>0.11</v>
      </c>
      <c r="Q4" s="79">
        <v>0.11</v>
      </c>
    </row>
    <row r="5" spans="1:19">
      <c r="B5" s="76" t="s">
        <v>449</v>
      </c>
      <c r="C5" s="76" t="s">
        <v>10</v>
      </c>
      <c r="D5" s="76" t="s">
        <v>1251</v>
      </c>
      <c r="E5" s="80"/>
      <c r="F5" s="77">
        <v>0.94289999999999996</v>
      </c>
      <c r="G5" s="77">
        <v>35.1</v>
      </c>
      <c r="H5" s="77">
        <v>6.33</v>
      </c>
      <c r="I5" s="77">
        <v>10.3</v>
      </c>
      <c r="J5" s="77">
        <v>5.57</v>
      </c>
      <c r="K5" s="77">
        <v>2.54</v>
      </c>
      <c r="L5" s="77">
        <v>2.27</v>
      </c>
      <c r="M5" s="77">
        <v>27.03</v>
      </c>
      <c r="N5" s="78" t="s">
        <v>114</v>
      </c>
      <c r="O5" s="77">
        <v>5.09</v>
      </c>
      <c r="P5" s="77">
        <v>17.899999999999999</v>
      </c>
      <c r="Q5" s="77">
        <v>14</v>
      </c>
    </row>
    <row r="6" spans="1:19">
      <c r="B6" s="81" t="s">
        <v>449</v>
      </c>
      <c r="C6" s="76" t="s">
        <v>10</v>
      </c>
      <c r="D6" s="213" t="s">
        <v>1251</v>
      </c>
      <c r="E6" s="80"/>
      <c r="F6" s="77">
        <v>0.73319999999999996</v>
      </c>
      <c r="G6" s="77">
        <v>1.87</v>
      </c>
      <c r="H6" s="77">
        <v>4.37</v>
      </c>
      <c r="I6" s="77">
        <v>32.5</v>
      </c>
      <c r="J6" s="77">
        <v>47.3</v>
      </c>
      <c r="K6" s="77">
        <v>6.57</v>
      </c>
      <c r="L6" s="77">
        <v>3.44</v>
      </c>
      <c r="M6" s="77">
        <v>94.14</v>
      </c>
      <c r="N6" s="78" t="s">
        <v>114</v>
      </c>
      <c r="O6" s="77">
        <v>2.41</v>
      </c>
      <c r="P6" s="77">
        <v>0.89459999999999995</v>
      </c>
      <c r="Q6" s="79">
        <v>0.11</v>
      </c>
    </row>
    <row r="7" spans="1:19">
      <c r="B7" s="81" t="s">
        <v>450</v>
      </c>
      <c r="C7" s="76" t="s">
        <v>122</v>
      </c>
      <c r="D7" s="76" t="s">
        <v>1253</v>
      </c>
      <c r="E7" s="76"/>
      <c r="F7" s="77">
        <v>5.69</v>
      </c>
      <c r="G7" s="77">
        <v>44.1</v>
      </c>
      <c r="H7" s="77">
        <v>4.46</v>
      </c>
      <c r="I7" s="77">
        <v>18.399999999999999</v>
      </c>
      <c r="J7" s="77">
        <v>21.6</v>
      </c>
      <c r="K7" s="77">
        <v>2.35</v>
      </c>
      <c r="L7" s="77">
        <v>1.49</v>
      </c>
      <c r="M7" s="77">
        <v>48.3</v>
      </c>
      <c r="N7" s="78" t="s">
        <v>114</v>
      </c>
      <c r="O7" s="77">
        <v>1.86</v>
      </c>
      <c r="P7" s="79">
        <v>0.11</v>
      </c>
      <c r="Q7" s="79">
        <v>0.11</v>
      </c>
    </row>
    <row r="8" spans="1:19">
      <c r="B8" s="81" t="s">
        <v>451</v>
      </c>
      <c r="C8" s="81" t="s">
        <v>122</v>
      </c>
      <c r="D8" s="76" t="s">
        <v>1305</v>
      </c>
      <c r="E8" s="81"/>
      <c r="F8" s="77">
        <v>6.59</v>
      </c>
      <c r="G8" s="77">
        <v>11.8</v>
      </c>
      <c r="H8" s="77">
        <v>35.200000000000003</v>
      </c>
      <c r="I8" s="77">
        <v>20.3</v>
      </c>
      <c r="J8" s="77">
        <v>14.5</v>
      </c>
      <c r="K8" s="77">
        <v>6.93</v>
      </c>
      <c r="L8" s="77">
        <v>4.51</v>
      </c>
      <c r="M8" s="77">
        <v>81.510000000000005</v>
      </c>
      <c r="N8" s="78" t="s">
        <v>114</v>
      </c>
      <c r="O8" s="79">
        <v>0.11</v>
      </c>
      <c r="P8" s="79">
        <v>0.11</v>
      </c>
      <c r="Q8" s="79">
        <v>0.11</v>
      </c>
    </row>
    <row r="9" spans="1:19">
      <c r="B9" s="81" t="s">
        <v>352</v>
      </c>
      <c r="C9" s="81" t="s">
        <v>122</v>
      </c>
      <c r="D9" s="76" t="s">
        <v>1253</v>
      </c>
      <c r="E9" s="81"/>
      <c r="F9" s="77">
        <v>7.87</v>
      </c>
      <c r="G9" s="77">
        <v>42.4</v>
      </c>
      <c r="H9" s="77">
        <v>17.899999999999999</v>
      </c>
      <c r="I9" s="77">
        <v>16.8</v>
      </c>
      <c r="J9" s="77">
        <v>10.199999999999999</v>
      </c>
      <c r="K9" s="77">
        <v>4.83</v>
      </c>
      <c r="L9" s="79">
        <v>0.11</v>
      </c>
      <c r="M9" s="77">
        <v>49.83</v>
      </c>
      <c r="N9" s="78" t="s">
        <v>114</v>
      </c>
      <c r="O9" s="79">
        <v>0.11</v>
      </c>
      <c r="P9" s="79">
        <v>0.11</v>
      </c>
      <c r="Q9" s="79">
        <v>0.11</v>
      </c>
    </row>
    <row r="10" spans="1:19">
      <c r="B10" s="81" t="s">
        <v>1081</v>
      </c>
      <c r="C10" s="82" t="s">
        <v>10</v>
      </c>
      <c r="D10" s="166" t="s">
        <v>1252</v>
      </c>
      <c r="E10" s="82"/>
      <c r="F10" s="82">
        <v>0.72640000000000005</v>
      </c>
      <c r="G10" s="82">
        <v>5.39</v>
      </c>
      <c r="H10" s="82">
        <v>11.8</v>
      </c>
      <c r="I10" s="82">
        <v>5.85</v>
      </c>
      <c r="J10" s="82">
        <v>1.1499999999999999</v>
      </c>
      <c r="K10" s="82">
        <v>0.89290000000000003</v>
      </c>
      <c r="L10" s="82">
        <v>1.38</v>
      </c>
      <c r="M10" s="82">
        <v>21.06</v>
      </c>
      <c r="N10" s="82" t="s">
        <v>114</v>
      </c>
      <c r="O10" s="82">
        <v>36.6</v>
      </c>
      <c r="P10" s="82">
        <v>36.200000000000003</v>
      </c>
      <c r="Q10" s="82">
        <v>0.11</v>
      </c>
    </row>
    <row r="11" spans="1:19">
      <c r="A11" s="82"/>
      <c r="B11" s="82" t="s">
        <v>452</v>
      </c>
      <c r="C11" s="82" t="s">
        <v>10</v>
      </c>
      <c r="D11" s="76" t="s">
        <v>1251</v>
      </c>
      <c r="E11" s="82"/>
      <c r="F11" s="82">
        <v>0.32690000000000002</v>
      </c>
      <c r="G11" s="82">
        <v>0.83199999999999996</v>
      </c>
      <c r="H11" s="82">
        <v>3.32</v>
      </c>
      <c r="I11" s="82">
        <v>6.82</v>
      </c>
      <c r="J11" s="82">
        <v>1.97</v>
      </c>
      <c r="K11" s="82">
        <v>0.58699999999999997</v>
      </c>
      <c r="L11" s="82">
        <v>0.83789999999999998</v>
      </c>
      <c r="M11" s="82">
        <v>13.53</v>
      </c>
      <c r="N11" s="82" t="s">
        <v>114</v>
      </c>
      <c r="O11" s="82">
        <v>37.799999999999997</v>
      </c>
      <c r="P11" s="82">
        <v>47.5</v>
      </c>
      <c r="Q11" s="82">
        <v>0.11</v>
      </c>
    </row>
    <row r="12" spans="1:19">
      <c r="A12" s="82"/>
      <c r="B12" s="82" t="s">
        <v>453</v>
      </c>
      <c r="C12" s="82" t="s">
        <v>10</v>
      </c>
      <c r="D12" s="82" t="s">
        <v>1305</v>
      </c>
      <c r="E12" s="82"/>
      <c r="F12" s="82">
        <v>5.9</v>
      </c>
      <c r="G12" s="82">
        <v>23.3</v>
      </c>
      <c r="H12" s="82">
        <v>35.6</v>
      </c>
      <c r="I12" s="82">
        <v>23.4</v>
      </c>
      <c r="J12" s="82">
        <v>9.6</v>
      </c>
      <c r="K12" s="82">
        <v>2.12</v>
      </c>
      <c r="L12" s="82">
        <v>0.112</v>
      </c>
      <c r="M12" s="82">
        <v>70.84</v>
      </c>
      <c r="N12" s="82" t="s">
        <v>114</v>
      </c>
      <c r="O12" s="79">
        <v>0.11</v>
      </c>
      <c r="P12" s="79">
        <v>0.11</v>
      </c>
      <c r="Q12" s="82">
        <v>0.11</v>
      </c>
    </row>
    <row r="13" spans="1:19">
      <c r="A13" s="82"/>
      <c r="B13" s="82" t="s">
        <v>454</v>
      </c>
      <c r="C13" s="82" t="s">
        <v>122</v>
      </c>
      <c r="D13" s="82" t="s">
        <v>1253</v>
      </c>
      <c r="E13" s="82"/>
      <c r="F13" s="82">
        <v>2.56</v>
      </c>
      <c r="G13" s="82">
        <v>18.3</v>
      </c>
      <c r="H13" s="82">
        <v>13.2</v>
      </c>
      <c r="I13" s="79">
        <v>4.72</v>
      </c>
      <c r="J13" s="79">
        <v>0.86929999999999996</v>
      </c>
      <c r="K13" s="79">
        <v>0.48110000000000003</v>
      </c>
      <c r="L13" s="79">
        <v>0.94</v>
      </c>
      <c r="M13" s="79">
        <v>20.22</v>
      </c>
      <c r="N13" s="82" t="s">
        <v>114</v>
      </c>
      <c r="O13" s="79">
        <v>32.1</v>
      </c>
      <c r="P13" s="79">
        <v>26.9</v>
      </c>
      <c r="Q13" s="82">
        <v>0.11</v>
      </c>
    </row>
    <row r="14" spans="1:19">
      <c r="A14" s="82"/>
      <c r="B14" s="82" t="s">
        <v>455</v>
      </c>
      <c r="C14" s="82" t="s">
        <v>122</v>
      </c>
      <c r="D14" s="82" t="s">
        <v>1305</v>
      </c>
      <c r="E14" s="82"/>
      <c r="F14" s="82">
        <v>14.2</v>
      </c>
      <c r="G14" s="82">
        <v>28</v>
      </c>
      <c r="H14" s="82">
        <v>10.5</v>
      </c>
      <c r="I14" s="79">
        <v>18.5</v>
      </c>
      <c r="J14" s="79">
        <v>18.600000000000001</v>
      </c>
      <c r="K14" s="79">
        <v>7.57</v>
      </c>
      <c r="L14" s="79">
        <v>1.89</v>
      </c>
      <c r="M14" s="79">
        <v>57.1</v>
      </c>
      <c r="N14" s="82" t="s">
        <v>114</v>
      </c>
      <c r="O14" s="79">
        <v>0.52669999999999995</v>
      </c>
      <c r="P14" s="79">
        <v>0.11</v>
      </c>
      <c r="Q14" s="79">
        <v>0.11</v>
      </c>
    </row>
    <row r="15" spans="1:19">
      <c r="A15" s="82"/>
      <c r="B15" s="82" t="s">
        <v>456</v>
      </c>
      <c r="C15" s="82" t="s">
        <v>122</v>
      </c>
      <c r="D15" s="82" t="s">
        <v>1253</v>
      </c>
      <c r="E15" s="82"/>
      <c r="F15" s="82">
        <v>5.94</v>
      </c>
      <c r="G15" s="82">
        <v>40.9</v>
      </c>
      <c r="H15" s="82">
        <v>32.200000000000003</v>
      </c>
      <c r="I15" s="77">
        <v>12</v>
      </c>
      <c r="J15" s="77">
        <v>2.35</v>
      </c>
      <c r="K15" s="77">
        <v>0.83279999999999998</v>
      </c>
      <c r="L15" s="79">
        <v>0.94120000000000004</v>
      </c>
      <c r="M15" s="79">
        <v>48.35</v>
      </c>
      <c r="N15" s="79" t="s">
        <v>114</v>
      </c>
      <c r="O15" s="79">
        <v>4.7300000000000004</v>
      </c>
      <c r="P15" s="79">
        <v>0.11</v>
      </c>
      <c r="Q15" s="77">
        <v>3.66</v>
      </c>
    </row>
    <row r="16" spans="1:19">
      <c r="A16" s="82"/>
      <c r="B16" s="82" t="s">
        <v>457</v>
      </c>
      <c r="C16" s="82" t="s">
        <v>122</v>
      </c>
      <c r="D16" s="82" t="s">
        <v>1305</v>
      </c>
      <c r="E16" s="82"/>
      <c r="F16" s="82">
        <v>1.59</v>
      </c>
      <c r="G16" s="82">
        <v>16</v>
      </c>
      <c r="H16" s="82">
        <v>36.299999999999997</v>
      </c>
      <c r="I16" s="77">
        <v>40.299999999999997</v>
      </c>
      <c r="J16" s="77">
        <v>4.74</v>
      </c>
      <c r="K16" s="77">
        <v>0.41449999999999998</v>
      </c>
      <c r="L16" s="79">
        <v>0.28129999999999999</v>
      </c>
      <c r="M16" s="79">
        <v>82.09</v>
      </c>
      <c r="N16" s="79" t="s">
        <v>114</v>
      </c>
      <c r="O16" s="79">
        <v>0.29749999999999999</v>
      </c>
      <c r="P16" s="77">
        <v>0.11</v>
      </c>
      <c r="Q16" s="77">
        <v>0.11</v>
      </c>
      <c r="R16" s="77"/>
      <c r="S16" s="77"/>
    </row>
    <row r="17" spans="1:19">
      <c r="A17" s="82"/>
      <c r="B17" s="82" t="s">
        <v>458</v>
      </c>
      <c r="C17" s="82" t="s">
        <v>122</v>
      </c>
      <c r="D17" s="82" t="s">
        <v>1253</v>
      </c>
      <c r="E17" s="82"/>
      <c r="F17" s="82">
        <v>6.65</v>
      </c>
      <c r="G17" s="82">
        <v>40.5</v>
      </c>
      <c r="H17" s="82">
        <v>32</v>
      </c>
      <c r="I17" s="77">
        <v>14.4</v>
      </c>
      <c r="J17" s="77">
        <v>2.52</v>
      </c>
      <c r="K17" s="77">
        <v>0.8619</v>
      </c>
      <c r="L17" s="79">
        <v>0.87880000000000003</v>
      </c>
      <c r="M17" s="79">
        <v>50.63</v>
      </c>
      <c r="N17" s="79" t="s">
        <v>114</v>
      </c>
      <c r="O17" s="79">
        <v>2.27</v>
      </c>
      <c r="P17" s="77">
        <v>0.11</v>
      </c>
      <c r="Q17" s="77">
        <v>0.11</v>
      </c>
      <c r="R17" s="77"/>
      <c r="S17" s="77"/>
    </row>
    <row r="18" spans="1:19">
      <c r="A18" s="82"/>
      <c r="B18" s="82" t="s">
        <v>361</v>
      </c>
      <c r="C18" s="82" t="s">
        <v>10</v>
      </c>
      <c r="D18" s="82" t="s">
        <v>1252</v>
      </c>
      <c r="E18" s="82"/>
      <c r="F18" s="82">
        <v>1.27</v>
      </c>
      <c r="G18" s="82">
        <v>35.6</v>
      </c>
      <c r="H18" s="82">
        <v>7.58</v>
      </c>
      <c r="I18" s="77">
        <v>5.24</v>
      </c>
      <c r="J18" s="77">
        <v>3.94</v>
      </c>
      <c r="K18" s="77">
        <v>4.32</v>
      </c>
      <c r="L18" s="79">
        <v>5.16</v>
      </c>
      <c r="M18" s="79">
        <v>26.25</v>
      </c>
      <c r="N18" s="79" t="s">
        <v>114</v>
      </c>
      <c r="O18" s="79">
        <v>9.5299999999999994</v>
      </c>
      <c r="P18" s="77">
        <v>14.3</v>
      </c>
      <c r="Q18" s="77">
        <v>0.11</v>
      </c>
      <c r="R18" s="77"/>
      <c r="S18" s="77"/>
    </row>
    <row r="19" spans="1:19">
      <c r="A19" s="82"/>
      <c r="B19" s="82" t="s">
        <v>362</v>
      </c>
      <c r="C19" s="82" t="s">
        <v>10</v>
      </c>
      <c r="D19" s="82" t="s">
        <v>1251</v>
      </c>
      <c r="E19" s="82"/>
      <c r="F19" s="82">
        <v>0.96489999999999998</v>
      </c>
      <c r="G19" s="82">
        <v>13.8</v>
      </c>
      <c r="H19" s="82">
        <v>41.7</v>
      </c>
      <c r="I19" s="77">
        <v>22.1</v>
      </c>
      <c r="J19" s="77">
        <v>8.2100000000000009</v>
      </c>
      <c r="K19" s="77">
        <v>3.8</v>
      </c>
      <c r="L19" s="79">
        <v>1.73</v>
      </c>
      <c r="M19" s="79">
        <v>77.52</v>
      </c>
      <c r="N19" s="79" t="s">
        <v>114</v>
      </c>
      <c r="O19" s="79">
        <v>3.01</v>
      </c>
      <c r="P19" s="77">
        <v>4.7300000000000004</v>
      </c>
      <c r="Q19" s="77">
        <v>0.11</v>
      </c>
      <c r="R19" s="77"/>
      <c r="S19" s="77"/>
    </row>
    <row r="20" spans="1:19">
      <c r="A20" s="82"/>
      <c r="B20" s="82" t="s">
        <v>363</v>
      </c>
      <c r="C20" s="82" t="s">
        <v>10</v>
      </c>
      <c r="D20" s="82" t="s">
        <v>1305</v>
      </c>
      <c r="E20" s="82"/>
      <c r="F20" s="82">
        <v>1.4</v>
      </c>
      <c r="G20" s="82">
        <v>27.8</v>
      </c>
      <c r="H20" s="82">
        <v>7.87</v>
      </c>
      <c r="I20" s="77">
        <v>9.69</v>
      </c>
      <c r="J20" s="77">
        <v>10.6</v>
      </c>
      <c r="K20" s="77">
        <v>11.3</v>
      </c>
      <c r="L20" s="77">
        <v>6.22</v>
      </c>
      <c r="M20" s="77">
        <v>45.6</v>
      </c>
      <c r="N20" s="77" t="s">
        <v>114</v>
      </c>
      <c r="O20" s="77">
        <v>7.14</v>
      </c>
      <c r="P20" s="77">
        <v>14.5</v>
      </c>
      <c r="Q20" s="77">
        <v>0.11</v>
      </c>
      <c r="R20" s="77"/>
      <c r="S20" s="77"/>
    </row>
    <row r="21" spans="1:19">
      <c r="A21" s="82"/>
      <c r="B21" s="82" t="s">
        <v>459</v>
      </c>
      <c r="C21" s="82" t="s">
        <v>122</v>
      </c>
      <c r="D21" s="82" t="s">
        <v>1253</v>
      </c>
      <c r="E21" s="82"/>
      <c r="F21" s="82">
        <v>5.43</v>
      </c>
      <c r="G21" s="82">
        <v>44.4</v>
      </c>
      <c r="H21" s="82">
        <v>31.9</v>
      </c>
      <c r="I21" s="77">
        <v>14.7</v>
      </c>
      <c r="J21" s="77">
        <v>2.37</v>
      </c>
      <c r="K21" s="77">
        <v>0.58109999999999995</v>
      </c>
      <c r="L21" s="77">
        <v>0.376</v>
      </c>
      <c r="M21" s="77">
        <v>49.86</v>
      </c>
      <c r="N21" s="77" t="s">
        <v>114</v>
      </c>
      <c r="O21" s="77">
        <v>0.27829999999999999</v>
      </c>
      <c r="P21" s="77">
        <v>0.11</v>
      </c>
      <c r="Q21" s="77">
        <v>0.11</v>
      </c>
      <c r="R21" s="77"/>
      <c r="S21" s="77"/>
    </row>
    <row r="22" spans="1:19">
      <c r="A22" s="82"/>
      <c r="B22" s="82" t="s">
        <v>364</v>
      </c>
      <c r="C22" s="82" t="s">
        <v>122</v>
      </c>
      <c r="D22" s="82" t="s">
        <v>1253</v>
      </c>
      <c r="E22" s="82"/>
      <c r="F22" s="82">
        <v>5.56</v>
      </c>
      <c r="G22" s="82">
        <v>46.2</v>
      </c>
      <c r="H22" s="82">
        <v>30.6</v>
      </c>
      <c r="I22" s="77">
        <v>14.1</v>
      </c>
      <c r="J22" s="77">
        <v>2.13</v>
      </c>
      <c r="K22" s="77">
        <v>0.61119999999999997</v>
      </c>
      <c r="L22" s="77">
        <v>0.67589999999999995</v>
      </c>
      <c r="M22" s="77">
        <v>48.19</v>
      </c>
      <c r="N22" s="77" t="s">
        <v>114</v>
      </c>
      <c r="O22" s="77">
        <v>0.11</v>
      </c>
      <c r="P22" s="77">
        <v>0.11</v>
      </c>
      <c r="Q22" s="77">
        <v>0.11</v>
      </c>
      <c r="R22" s="77"/>
      <c r="S22" s="77"/>
    </row>
    <row r="23" spans="1:19">
      <c r="A23" s="82"/>
      <c r="B23" s="82" t="s">
        <v>365</v>
      </c>
      <c r="C23" s="82" t="s">
        <v>122</v>
      </c>
      <c r="D23" s="82" t="s">
        <v>1305</v>
      </c>
      <c r="E23" s="82"/>
      <c r="F23" s="82">
        <v>15.8</v>
      </c>
      <c r="G23" s="82">
        <v>54.5</v>
      </c>
      <c r="H23" s="82">
        <v>12.9</v>
      </c>
      <c r="I23" s="77">
        <v>6.12</v>
      </c>
      <c r="J23" s="77">
        <v>4.71</v>
      </c>
      <c r="K23" s="77">
        <v>3.51</v>
      </c>
      <c r="L23" s="77">
        <v>2.4700000000000002</v>
      </c>
      <c r="M23" s="77">
        <v>29.67</v>
      </c>
      <c r="N23" s="77" t="s">
        <v>114</v>
      </c>
      <c r="O23" s="77">
        <v>0.11</v>
      </c>
      <c r="P23" s="77">
        <v>0.11</v>
      </c>
      <c r="Q23" s="77">
        <v>0.11</v>
      </c>
      <c r="R23" s="77"/>
      <c r="S23" s="77"/>
    </row>
    <row r="24" spans="1:19">
      <c r="A24" s="82"/>
      <c r="B24" s="82" t="s">
        <v>460</v>
      </c>
      <c r="C24" s="82" t="s">
        <v>10</v>
      </c>
      <c r="D24" s="82" t="s">
        <v>1251</v>
      </c>
      <c r="E24" s="82"/>
      <c r="F24" s="82">
        <v>0.1174</v>
      </c>
      <c r="G24" s="82">
        <v>3.42</v>
      </c>
      <c r="H24" s="82">
        <v>7.67</v>
      </c>
      <c r="I24" s="77">
        <v>16.7</v>
      </c>
      <c r="J24" s="77">
        <v>13.5</v>
      </c>
      <c r="K24" s="77">
        <v>9.15</v>
      </c>
      <c r="L24" s="77">
        <v>12</v>
      </c>
      <c r="M24" s="77">
        <v>59.09</v>
      </c>
      <c r="N24" s="77" t="s">
        <v>114</v>
      </c>
      <c r="O24" s="77">
        <v>14.1</v>
      </c>
      <c r="P24" s="77">
        <v>23.4</v>
      </c>
      <c r="Q24" s="77">
        <v>0.11</v>
      </c>
      <c r="R24" s="77"/>
      <c r="S24" s="77"/>
    </row>
    <row r="25" spans="1:19">
      <c r="A25" s="82"/>
      <c r="B25" s="82" t="s">
        <v>461</v>
      </c>
      <c r="C25" s="82" t="s">
        <v>10</v>
      </c>
      <c r="D25" s="82" t="s">
        <v>1305</v>
      </c>
      <c r="E25" s="82"/>
      <c r="F25" s="82">
        <v>2.86</v>
      </c>
      <c r="G25" s="82">
        <v>13.8</v>
      </c>
      <c r="H25" s="82">
        <v>37.200000000000003</v>
      </c>
      <c r="I25" s="77">
        <v>26.6</v>
      </c>
      <c r="J25" s="77">
        <v>3.79</v>
      </c>
      <c r="K25" s="77">
        <v>0.37180000000000002</v>
      </c>
      <c r="L25" s="77">
        <v>0.21279999999999999</v>
      </c>
      <c r="M25" s="77">
        <v>68.19</v>
      </c>
      <c r="N25" s="77" t="s">
        <v>114</v>
      </c>
      <c r="O25" s="77">
        <v>5.36</v>
      </c>
      <c r="P25" s="77">
        <v>9.85</v>
      </c>
      <c r="Q25" s="77">
        <v>0.11</v>
      </c>
      <c r="R25" s="77"/>
      <c r="S25" s="77"/>
    </row>
    <row r="26" spans="1:19">
      <c r="A26" s="82"/>
      <c r="B26" s="82" t="s">
        <v>462</v>
      </c>
      <c r="C26" s="82" t="s">
        <v>122</v>
      </c>
      <c r="D26" s="82" t="s">
        <v>1253</v>
      </c>
      <c r="E26" s="82"/>
      <c r="F26" s="82">
        <v>5.01</v>
      </c>
      <c r="G26" s="82">
        <v>32.9</v>
      </c>
      <c r="H26" s="82">
        <v>20.5</v>
      </c>
      <c r="I26" s="77">
        <v>14.8</v>
      </c>
      <c r="J26" s="77">
        <v>3.27</v>
      </c>
      <c r="K26" s="77">
        <v>1.06</v>
      </c>
      <c r="L26" s="77">
        <v>0.11</v>
      </c>
      <c r="M26" s="77">
        <v>39.72</v>
      </c>
      <c r="N26" s="77" t="s">
        <v>114</v>
      </c>
      <c r="O26" s="77">
        <v>5.98</v>
      </c>
      <c r="P26" s="77">
        <v>16.399999999999999</v>
      </c>
      <c r="Q26" s="77">
        <v>0.11</v>
      </c>
      <c r="R26" s="77"/>
      <c r="S26" s="77"/>
    </row>
    <row r="27" spans="1:19">
      <c r="A27" s="82"/>
      <c r="B27" s="82" t="s">
        <v>463</v>
      </c>
      <c r="C27" s="82" t="s">
        <v>122</v>
      </c>
      <c r="D27" s="82" t="s">
        <v>1305</v>
      </c>
      <c r="E27" s="82"/>
      <c r="F27" s="82">
        <v>7.22</v>
      </c>
      <c r="G27" s="82">
        <v>46.6</v>
      </c>
      <c r="H27" s="82">
        <v>22.9</v>
      </c>
      <c r="I27" s="77">
        <v>16.399999999999999</v>
      </c>
      <c r="J27" s="77">
        <v>5</v>
      </c>
      <c r="K27" s="77">
        <v>1.77</v>
      </c>
      <c r="L27" s="77">
        <v>0.11</v>
      </c>
      <c r="M27" s="77">
        <v>46.11</v>
      </c>
      <c r="N27" s="77" t="s">
        <v>114</v>
      </c>
      <c r="O27" s="77">
        <v>0.11</v>
      </c>
      <c r="P27" s="77">
        <v>0.11</v>
      </c>
      <c r="Q27" s="77">
        <v>0.11</v>
      </c>
      <c r="R27" s="77"/>
      <c r="S27" s="77"/>
    </row>
    <row r="28" spans="1:19">
      <c r="A28" s="82"/>
      <c r="B28" s="82" t="s">
        <v>366</v>
      </c>
      <c r="C28" s="82" t="s">
        <v>122</v>
      </c>
      <c r="D28" s="82" t="s">
        <v>1253</v>
      </c>
      <c r="E28" s="82"/>
      <c r="F28" s="82">
        <v>7</v>
      </c>
      <c r="G28" s="82">
        <v>41.8</v>
      </c>
      <c r="H28" s="82">
        <v>29.8</v>
      </c>
      <c r="I28" s="77">
        <v>16</v>
      </c>
      <c r="J28" s="77">
        <v>3.16</v>
      </c>
      <c r="K28" s="77">
        <v>1.1499999999999999</v>
      </c>
      <c r="L28" s="77">
        <v>1.02</v>
      </c>
      <c r="M28" s="77">
        <v>50.21</v>
      </c>
      <c r="N28" s="77" t="s">
        <v>114</v>
      </c>
      <c r="O28" s="77">
        <v>0.1956</v>
      </c>
      <c r="P28" s="77">
        <v>0.11</v>
      </c>
      <c r="Q28" s="77">
        <v>0.11</v>
      </c>
      <c r="R28" s="77"/>
      <c r="S28" s="77"/>
    </row>
    <row r="29" spans="1:19">
      <c r="A29" s="82"/>
      <c r="B29" s="82" t="s">
        <v>464</v>
      </c>
      <c r="C29" s="82" t="s">
        <v>122</v>
      </c>
      <c r="D29" s="82" t="s">
        <v>1253</v>
      </c>
      <c r="E29" s="82"/>
      <c r="F29" s="82">
        <v>5.45</v>
      </c>
      <c r="G29" s="82">
        <v>44.5</v>
      </c>
      <c r="H29" s="82">
        <v>27.8</v>
      </c>
      <c r="I29" s="77">
        <v>13.2</v>
      </c>
      <c r="J29" s="77">
        <v>3.07</v>
      </c>
      <c r="K29" s="77">
        <v>1.07</v>
      </c>
      <c r="L29" s="77">
        <v>0.44309999999999999</v>
      </c>
      <c r="M29" s="77">
        <v>45.57</v>
      </c>
      <c r="N29" s="77" t="s">
        <v>114</v>
      </c>
      <c r="O29" s="77">
        <v>0.77990000000000004</v>
      </c>
      <c r="P29" s="77">
        <v>3.71</v>
      </c>
      <c r="Q29" s="77">
        <v>0.11</v>
      </c>
      <c r="R29" s="77"/>
      <c r="S29" s="77"/>
    </row>
    <row r="30" spans="1:19">
      <c r="A30" s="82"/>
      <c r="B30" s="82" t="s">
        <v>465</v>
      </c>
      <c r="C30" s="82" t="s">
        <v>122</v>
      </c>
      <c r="D30" s="82" t="s">
        <v>1305</v>
      </c>
      <c r="E30" s="82"/>
      <c r="F30" s="82">
        <v>7.12</v>
      </c>
      <c r="G30" s="82">
        <v>17.2</v>
      </c>
      <c r="H30" s="82">
        <v>12.9</v>
      </c>
      <c r="I30" s="77">
        <v>15.2</v>
      </c>
      <c r="J30" s="77">
        <v>16.5</v>
      </c>
      <c r="K30" s="77">
        <v>10.5</v>
      </c>
      <c r="L30" s="77">
        <v>5.74</v>
      </c>
      <c r="M30" s="77">
        <v>60.74</v>
      </c>
      <c r="N30" s="77" t="s">
        <v>114</v>
      </c>
      <c r="O30" s="77">
        <v>12.8</v>
      </c>
      <c r="P30" s="77">
        <v>2.14</v>
      </c>
      <c r="Q30" s="77">
        <v>0.11</v>
      </c>
      <c r="R30" s="77"/>
      <c r="S30" s="77"/>
    </row>
    <row r="31" spans="1:19">
      <c r="A31" s="82"/>
      <c r="B31" s="82" t="s">
        <v>466</v>
      </c>
      <c r="C31" s="82" t="s">
        <v>10</v>
      </c>
      <c r="D31" s="82" t="s">
        <v>1252</v>
      </c>
      <c r="E31" s="82"/>
      <c r="F31" s="82">
        <v>6.59</v>
      </c>
      <c r="G31" s="82">
        <v>47.4</v>
      </c>
      <c r="H31" s="82">
        <v>20.399999999999999</v>
      </c>
      <c r="I31" s="77">
        <v>4.82</v>
      </c>
      <c r="J31" s="77">
        <v>1.65</v>
      </c>
      <c r="K31" s="77">
        <v>1.53</v>
      </c>
      <c r="L31" s="77">
        <v>4.16</v>
      </c>
      <c r="M31" s="77">
        <v>32.54</v>
      </c>
      <c r="N31" s="77" t="s">
        <v>114</v>
      </c>
      <c r="O31" s="77">
        <v>13.5</v>
      </c>
      <c r="P31" s="77">
        <v>0.11</v>
      </c>
      <c r="Q31" s="77">
        <v>3.83</v>
      </c>
      <c r="R31" s="77"/>
      <c r="S31" s="77"/>
    </row>
    <row r="32" spans="1:19">
      <c r="A32" s="82"/>
      <c r="B32" s="82" t="s">
        <v>467</v>
      </c>
      <c r="C32" s="82" t="s">
        <v>10</v>
      </c>
      <c r="D32" s="82" t="s">
        <v>1251</v>
      </c>
      <c r="E32" s="82"/>
      <c r="F32" s="82">
        <v>0.1226</v>
      </c>
      <c r="G32" s="82">
        <v>2.4700000000000002</v>
      </c>
      <c r="H32" s="82">
        <v>7.71</v>
      </c>
      <c r="I32" s="77">
        <v>20.100000000000001</v>
      </c>
      <c r="J32" s="77">
        <v>16.2</v>
      </c>
      <c r="K32" s="77">
        <v>9.49</v>
      </c>
      <c r="L32" s="77">
        <v>9.17</v>
      </c>
      <c r="M32" s="77">
        <v>62.66</v>
      </c>
      <c r="N32" s="77" t="s">
        <v>114</v>
      </c>
      <c r="O32" s="77">
        <v>15</v>
      </c>
      <c r="P32" s="77">
        <v>19.8</v>
      </c>
      <c r="Q32" s="77">
        <v>0.11</v>
      </c>
      <c r="R32" s="77"/>
      <c r="S32" s="77"/>
    </row>
    <row r="33" spans="1:19">
      <c r="A33" s="82"/>
      <c r="B33" s="82" t="s">
        <v>468</v>
      </c>
      <c r="C33" s="82" t="s">
        <v>10</v>
      </c>
      <c r="D33" s="82" t="s">
        <v>1305</v>
      </c>
      <c r="E33" s="82"/>
      <c r="F33" s="82">
        <v>12.8</v>
      </c>
      <c r="G33" s="82">
        <v>23.1</v>
      </c>
      <c r="H33" s="82">
        <v>12.4</v>
      </c>
      <c r="I33" s="77">
        <v>15.8</v>
      </c>
      <c r="J33" s="77">
        <v>15.5</v>
      </c>
      <c r="K33" s="77">
        <v>9.6999999999999993</v>
      </c>
      <c r="L33" s="77">
        <v>5.0599999999999996</v>
      </c>
      <c r="M33" s="77">
        <v>58.43</v>
      </c>
      <c r="N33" s="77" t="s">
        <v>114</v>
      </c>
      <c r="O33" s="77">
        <v>3.13</v>
      </c>
      <c r="P33" s="77">
        <v>2.4900000000000002</v>
      </c>
      <c r="Q33" s="77">
        <v>0.11</v>
      </c>
      <c r="R33" s="77"/>
      <c r="S33" s="77"/>
    </row>
    <row r="34" spans="1:19">
      <c r="A34" s="82"/>
      <c r="B34" s="82" t="s">
        <v>370</v>
      </c>
      <c r="C34" s="82" t="s">
        <v>122</v>
      </c>
      <c r="D34" s="82" t="s">
        <v>1253</v>
      </c>
      <c r="E34" s="82"/>
      <c r="F34" s="82">
        <v>5.86</v>
      </c>
      <c r="G34" s="82">
        <v>35.4</v>
      </c>
      <c r="H34" s="82">
        <v>29.8</v>
      </c>
      <c r="I34" s="77">
        <v>14.8</v>
      </c>
      <c r="J34" s="77">
        <v>2.92</v>
      </c>
      <c r="K34" s="77">
        <v>1.45</v>
      </c>
      <c r="L34" s="77">
        <v>2.04</v>
      </c>
      <c r="M34" s="77">
        <v>51.02</v>
      </c>
      <c r="N34" s="77" t="s">
        <v>114</v>
      </c>
      <c r="O34" s="77">
        <v>7.7</v>
      </c>
      <c r="P34" s="77">
        <v>0.11</v>
      </c>
      <c r="Q34" s="77">
        <v>0.11</v>
      </c>
      <c r="R34" s="77"/>
      <c r="S34" s="77"/>
    </row>
    <row r="35" spans="1:19">
      <c r="A35" s="82"/>
      <c r="B35" s="82" t="s">
        <v>375</v>
      </c>
      <c r="C35" s="82" t="s">
        <v>10</v>
      </c>
      <c r="D35" s="82" t="s">
        <v>1251</v>
      </c>
      <c r="E35" s="82"/>
      <c r="F35" s="82">
        <v>0.4128</v>
      </c>
      <c r="G35" s="82">
        <v>2.2599999999999998</v>
      </c>
      <c r="H35" s="82">
        <v>7.72</v>
      </c>
      <c r="I35" s="77">
        <v>24.6</v>
      </c>
      <c r="J35" s="77">
        <v>17.899999999999999</v>
      </c>
      <c r="K35" s="77">
        <v>8.1</v>
      </c>
      <c r="L35" s="77">
        <v>8.2899999999999991</v>
      </c>
      <c r="M35" s="77">
        <v>66.58</v>
      </c>
      <c r="N35" s="77" t="s">
        <v>114</v>
      </c>
      <c r="O35" s="77">
        <v>16.3</v>
      </c>
      <c r="P35" s="77">
        <v>10.7</v>
      </c>
      <c r="Q35" s="77">
        <v>3.83</v>
      </c>
      <c r="R35" s="77"/>
      <c r="S35" s="77"/>
    </row>
    <row r="36" spans="1:19">
      <c r="A36" s="82"/>
      <c r="B36" s="82" t="s">
        <v>376</v>
      </c>
      <c r="C36" s="82" t="s">
        <v>10</v>
      </c>
      <c r="D36" s="82" t="s">
        <v>1305</v>
      </c>
      <c r="E36" s="82"/>
      <c r="F36" s="82">
        <v>10.7</v>
      </c>
      <c r="G36" s="82">
        <v>17.600000000000001</v>
      </c>
      <c r="H36" s="82">
        <v>19.899999999999999</v>
      </c>
      <c r="I36" s="77">
        <v>27.3</v>
      </c>
      <c r="J36" s="77">
        <v>17.2</v>
      </c>
      <c r="K36" s="77">
        <v>5.1100000000000003</v>
      </c>
      <c r="L36" s="77">
        <v>2.09</v>
      </c>
      <c r="M36" s="77">
        <v>71.69</v>
      </c>
      <c r="N36" s="77" t="s">
        <v>114</v>
      </c>
      <c r="O36" s="77">
        <v>0.11</v>
      </c>
      <c r="P36" s="77">
        <v>0.11</v>
      </c>
      <c r="Q36" s="77">
        <v>0.11</v>
      </c>
      <c r="R36" s="77"/>
      <c r="S36" s="77"/>
    </row>
    <row r="37" spans="1:19">
      <c r="A37" s="82"/>
      <c r="B37" s="82" t="s">
        <v>768</v>
      </c>
      <c r="C37" s="212" t="s">
        <v>122</v>
      </c>
      <c r="D37" s="212" t="s">
        <v>1253</v>
      </c>
      <c r="E37" s="82"/>
      <c r="F37" s="82">
        <v>7.16</v>
      </c>
      <c r="G37" s="82">
        <v>45.1</v>
      </c>
      <c r="H37" s="82">
        <v>30.9</v>
      </c>
      <c r="I37" s="84">
        <v>14</v>
      </c>
      <c r="J37" s="84">
        <v>2</v>
      </c>
      <c r="K37" s="84">
        <v>0.4108</v>
      </c>
      <c r="L37" s="84">
        <v>0.24679999999999999</v>
      </c>
      <c r="M37" s="84">
        <v>47.58</v>
      </c>
      <c r="N37" s="84" t="s">
        <v>114</v>
      </c>
      <c r="O37" s="84">
        <v>0.11</v>
      </c>
      <c r="P37" s="84">
        <v>0.11</v>
      </c>
      <c r="Q37" s="84">
        <v>0.11</v>
      </c>
    </row>
    <row r="38" spans="1:19">
      <c r="B38" s="83" t="s">
        <v>768</v>
      </c>
      <c r="C38" s="86" t="s">
        <v>122</v>
      </c>
      <c r="D38" s="86" t="s">
        <v>1253</v>
      </c>
      <c r="E38" s="84"/>
      <c r="F38" s="84">
        <v>7.68</v>
      </c>
      <c r="G38" s="84">
        <v>44.5</v>
      </c>
      <c r="H38" s="84">
        <v>31.5</v>
      </c>
      <c r="I38" s="84">
        <v>13.7</v>
      </c>
      <c r="J38" s="84">
        <v>2.02</v>
      </c>
      <c r="K38" s="84">
        <v>0.3614</v>
      </c>
      <c r="L38" s="84">
        <v>0.20219999999999999</v>
      </c>
      <c r="M38" s="84">
        <v>47.76</v>
      </c>
      <c r="N38" s="84" t="s">
        <v>114</v>
      </c>
      <c r="O38" s="84">
        <v>0.11</v>
      </c>
      <c r="P38" s="84">
        <v>0.11</v>
      </c>
      <c r="Q38" s="84">
        <v>0.11</v>
      </c>
    </row>
    <row r="39" spans="1:19">
      <c r="B39" s="83" t="s">
        <v>769</v>
      </c>
      <c r="C39" s="86" t="s">
        <v>122</v>
      </c>
      <c r="D39" s="86" t="s">
        <v>1305</v>
      </c>
      <c r="E39" s="84"/>
      <c r="F39" s="84">
        <v>23.2</v>
      </c>
      <c r="G39" s="84">
        <v>26.1</v>
      </c>
      <c r="H39" s="84">
        <v>14.5</v>
      </c>
      <c r="I39" s="84">
        <v>18.899999999999999</v>
      </c>
      <c r="J39" s="84">
        <v>12</v>
      </c>
      <c r="K39" s="84">
        <v>3.74</v>
      </c>
      <c r="L39" s="84">
        <v>1.0900000000000001</v>
      </c>
      <c r="M39" s="84">
        <v>50.18</v>
      </c>
      <c r="N39" s="84" t="s">
        <v>114</v>
      </c>
      <c r="O39" s="84">
        <v>0.38769999999999999</v>
      </c>
      <c r="P39" s="84">
        <v>0.11</v>
      </c>
      <c r="Q39" s="84">
        <v>0.11</v>
      </c>
    </row>
    <row r="40" spans="1:19">
      <c r="B40" s="83" t="s">
        <v>770</v>
      </c>
      <c r="C40" s="212" t="s">
        <v>122</v>
      </c>
      <c r="D40" s="212" t="s">
        <v>1253</v>
      </c>
      <c r="E40" s="84"/>
      <c r="F40" s="84">
        <v>7.5</v>
      </c>
      <c r="G40" s="84">
        <v>42.4</v>
      </c>
      <c r="H40" s="84">
        <v>31.9</v>
      </c>
      <c r="I40" s="84">
        <v>12.2</v>
      </c>
      <c r="J40" s="84">
        <v>2.38</v>
      </c>
      <c r="K40" s="84">
        <v>0.90410000000000001</v>
      </c>
      <c r="L40" s="84">
        <v>0.83499999999999996</v>
      </c>
      <c r="M40" s="84">
        <v>48.28</v>
      </c>
      <c r="N40" s="84" t="s">
        <v>114</v>
      </c>
      <c r="O40" s="84">
        <v>0.11</v>
      </c>
      <c r="P40" s="84">
        <v>1.51</v>
      </c>
      <c r="Q40" s="84">
        <v>0.11</v>
      </c>
    </row>
    <row r="41" spans="1:19">
      <c r="B41" s="83" t="s">
        <v>770</v>
      </c>
      <c r="C41" s="212" t="s">
        <v>122</v>
      </c>
      <c r="D41" s="212" t="s">
        <v>1253</v>
      </c>
      <c r="E41" s="84"/>
      <c r="F41" s="84">
        <v>6.73</v>
      </c>
      <c r="G41" s="84">
        <v>36.299999999999997</v>
      </c>
      <c r="H41" s="84">
        <v>28.5</v>
      </c>
      <c r="I41" s="84">
        <v>12.5</v>
      </c>
      <c r="J41" s="84">
        <v>1.73</v>
      </c>
      <c r="K41" s="84">
        <v>2.09</v>
      </c>
      <c r="L41" s="84">
        <v>1.63</v>
      </c>
      <c r="M41" s="84">
        <v>46.46</v>
      </c>
      <c r="N41" s="84" t="s">
        <v>114</v>
      </c>
      <c r="O41" s="84">
        <v>10.5</v>
      </c>
      <c r="P41" s="84">
        <v>0.11</v>
      </c>
      <c r="Q41" s="84">
        <v>0.11</v>
      </c>
    </row>
    <row r="42" spans="1:19">
      <c r="B42" s="83" t="s">
        <v>771</v>
      </c>
      <c r="C42" s="86" t="s">
        <v>122</v>
      </c>
      <c r="D42" s="86" t="s">
        <v>1305</v>
      </c>
      <c r="E42" s="84"/>
      <c r="F42" s="84">
        <v>3.97</v>
      </c>
      <c r="G42" s="84">
        <v>7.32</v>
      </c>
      <c r="H42" s="84">
        <v>34.1</v>
      </c>
      <c r="I42" s="84">
        <v>39.299999999999997</v>
      </c>
      <c r="J42" s="84">
        <v>12</v>
      </c>
      <c r="K42" s="84">
        <v>2.4300000000000002</v>
      </c>
      <c r="L42" s="84">
        <v>0.71209999999999996</v>
      </c>
      <c r="M42" s="84">
        <v>88.52</v>
      </c>
      <c r="N42" s="84" t="s">
        <v>114</v>
      </c>
      <c r="O42" s="84">
        <v>0.11</v>
      </c>
      <c r="P42" s="84">
        <v>0.11</v>
      </c>
      <c r="Q42" s="84">
        <v>0.11</v>
      </c>
    </row>
    <row r="43" spans="1:19">
      <c r="B43" s="83" t="s">
        <v>881</v>
      </c>
      <c r="C43" s="86" t="s">
        <v>10</v>
      </c>
      <c r="D43" s="86" t="s">
        <v>1252</v>
      </c>
      <c r="E43" s="84"/>
      <c r="F43" s="84">
        <v>7.24</v>
      </c>
      <c r="G43" s="84">
        <v>43</v>
      </c>
      <c r="H43" s="84">
        <v>33.299999999999997</v>
      </c>
      <c r="I43" s="84">
        <v>8.59</v>
      </c>
      <c r="J43" s="84">
        <v>3.08</v>
      </c>
      <c r="K43" s="84">
        <v>1.49</v>
      </c>
      <c r="L43" s="84">
        <v>2.62</v>
      </c>
      <c r="M43" s="84">
        <v>49.12</v>
      </c>
      <c r="N43" s="84" t="s">
        <v>114</v>
      </c>
      <c r="O43" s="84">
        <v>0.52600000000000002</v>
      </c>
      <c r="P43" s="84">
        <v>0.11</v>
      </c>
      <c r="Q43" s="84">
        <v>0.11</v>
      </c>
    </row>
    <row r="44" spans="1:19">
      <c r="B44" s="83" t="s">
        <v>882</v>
      </c>
      <c r="C44" s="86" t="s">
        <v>10</v>
      </c>
      <c r="D44" s="86" t="s">
        <v>1251</v>
      </c>
      <c r="E44" s="84"/>
      <c r="F44" s="84">
        <v>9.57</v>
      </c>
      <c r="G44" s="84">
        <v>6.05</v>
      </c>
      <c r="H44" s="84">
        <v>55.4</v>
      </c>
      <c r="I44" s="84">
        <v>25.3</v>
      </c>
      <c r="J44" s="84">
        <v>1.25</v>
      </c>
      <c r="K44" s="84">
        <v>0.11</v>
      </c>
      <c r="L44" s="84">
        <v>2.0499999999999998</v>
      </c>
      <c r="M44" s="84">
        <v>84.15</v>
      </c>
      <c r="N44" s="84" t="s">
        <v>114</v>
      </c>
      <c r="O44" s="84">
        <v>0.24429999999999999</v>
      </c>
      <c r="P44" s="84">
        <v>0.11</v>
      </c>
      <c r="Q44" s="84">
        <v>0.11</v>
      </c>
    </row>
    <row r="45" spans="1:19">
      <c r="B45" s="83" t="s">
        <v>883</v>
      </c>
      <c r="C45" s="86" t="s">
        <v>10</v>
      </c>
      <c r="D45" s="86" t="s">
        <v>1305</v>
      </c>
      <c r="E45" s="84"/>
      <c r="F45" s="84">
        <v>0.30299999999999999</v>
      </c>
      <c r="G45" s="84">
        <v>0.1724</v>
      </c>
      <c r="H45" s="84">
        <v>1.17</v>
      </c>
      <c r="I45" s="84">
        <v>5.77</v>
      </c>
      <c r="J45" s="84">
        <v>20.8</v>
      </c>
      <c r="K45" s="84">
        <v>9.1</v>
      </c>
      <c r="L45" s="84">
        <v>7.42</v>
      </c>
      <c r="M45" s="84">
        <v>44.25</v>
      </c>
      <c r="N45" s="84" t="s">
        <v>114</v>
      </c>
      <c r="O45" s="84">
        <v>36.5</v>
      </c>
      <c r="P45" s="84">
        <v>18.600000000000001</v>
      </c>
      <c r="Q45" s="84">
        <v>0.11</v>
      </c>
    </row>
    <row r="46" spans="1:19">
      <c r="B46" s="83" t="s">
        <v>772</v>
      </c>
      <c r="C46" s="212" t="s">
        <v>122</v>
      </c>
      <c r="D46" s="212" t="s">
        <v>1253</v>
      </c>
      <c r="E46" s="84"/>
      <c r="F46" s="84">
        <v>6.59</v>
      </c>
      <c r="G46" s="84">
        <v>42.9</v>
      </c>
      <c r="H46" s="84">
        <v>36.5</v>
      </c>
      <c r="I46" s="84">
        <v>10.3</v>
      </c>
      <c r="J46" s="84">
        <v>0.12189999999999999</v>
      </c>
      <c r="K46" s="84">
        <v>0.11</v>
      </c>
      <c r="L46" s="84">
        <v>0.11</v>
      </c>
      <c r="M46" s="84">
        <v>46.96</v>
      </c>
      <c r="N46" s="84" t="s">
        <v>114</v>
      </c>
      <c r="O46" s="84">
        <v>0.11</v>
      </c>
      <c r="P46" s="84">
        <v>3.6</v>
      </c>
      <c r="Q46" s="84">
        <v>0.11</v>
      </c>
    </row>
    <row r="47" spans="1:19">
      <c r="B47" s="83" t="s">
        <v>772</v>
      </c>
      <c r="C47" s="86" t="s">
        <v>122</v>
      </c>
      <c r="D47" s="86" t="s">
        <v>1253</v>
      </c>
      <c r="E47" s="84"/>
      <c r="F47" s="84">
        <v>6.88</v>
      </c>
      <c r="G47" s="84">
        <v>42.1</v>
      </c>
      <c r="H47" s="84">
        <v>36.1</v>
      </c>
      <c r="I47" s="84">
        <v>10</v>
      </c>
      <c r="J47" s="84">
        <v>0.2445</v>
      </c>
      <c r="K47" s="84">
        <v>0.11</v>
      </c>
      <c r="L47" s="84">
        <v>0.11</v>
      </c>
      <c r="M47" s="84">
        <v>46.45</v>
      </c>
      <c r="N47" s="84" t="s">
        <v>114</v>
      </c>
      <c r="O47" s="84">
        <v>0.11</v>
      </c>
      <c r="P47" s="84">
        <v>4.62</v>
      </c>
      <c r="Q47" s="84">
        <v>0.11</v>
      </c>
    </row>
    <row r="48" spans="1:19">
      <c r="B48" s="83" t="s">
        <v>773</v>
      </c>
      <c r="C48" s="86" t="s">
        <v>122</v>
      </c>
      <c r="D48" s="86" t="s">
        <v>1305</v>
      </c>
      <c r="E48" s="84"/>
      <c r="F48" s="84">
        <v>3.46</v>
      </c>
      <c r="G48" s="84">
        <v>17.3</v>
      </c>
      <c r="H48" s="84">
        <v>38.700000000000003</v>
      </c>
      <c r="I48" s="84">
        <v>15</v>
      </c>
      <c r="J48" s="84">
        <v>9.1</v>
      </c>
      <c r="K48" s="84">
        <v>11.6</v>
      </c>
      <c r="L48" s="84">
        <v>4.43</v>
      </c>
      <c r="M48" s="84">
        <v>78.849999999999994</v>
      </c>
      <c r="N48" s="84" t="s">
        <v>114</v>
      </c>
      <c r="O48" s="84">
        <v>0.41470000000000001</v>
      </c>
      <c r="P48" s="84">
        <v>0.11</v>
      </c>
      <c r="Q48" s="84">
        <v>0.11</v>
      </c>
    </row>
    <row r="49" spans="2:17">
      <c r="B49" s="83" t="s">
        <v>884</v>
      </c>
      <c r="C49" s="86" t="s">
        <v>10</v>
      </c>
      <c r="D49" s="86" t="s">
        <v>1252</v>
      </c>
      <c r="E49" s="84"/>
      <c r="F49" s="84">
        <v>4.2300000000000004</v>
      </c>
      <c r="G49" s="84">
        <v>85.5</v>
      </c>
      <c r="H49" s="84">
        <v>8.06</v>
      </c>
      <c r="I49" s="84">
        <v>1.69</v>
      </c>
      <c r="J49" s="84">
        <v>0.3866</v>
      </c>
      <c r="K49" s="84">
        <v>0.11</v>
      </c>
      <c r="L49" s="84">
        <v>0.11</v>
      </c>
      <c r="M49" s="84">
        <v>10.24</v>
      </c>
      <c r="N49" s="84" t="s">
        <v>114</v>
      </c>
      <c r="O49" s="84">
        <v>0.11</v>
      </c>
      <c r="P49" s="84">
        <v>0.11</v>
      </c>
      <c r="Q49" s="84">
        <v>0.11</v>
      </c>
    </row>
    <row r="50" spans="2:17">
      <c r="B50" s="83" t="s">
        <v>885</v>
      </c>
      <c r="C50" s="86" t="s">
        <v>10</v>
      </c>
      <c r="D50" s="86" t="s">
        <v>1251</v>
      </c>
      <c r="E50" s="84"/>
      <c r="F50" s="84">
        <v>0.29670000000000002</v>
      </c>
      <c r="G50" s="84">
        <v>5.14</v>
      </c>
      <c r="H50" s="84">
        <v>14.1</v>
      </c>
      <c r="I50" s="84">
        <v>4.04</v>
      </c>
      <c r="J50" s="84">
        <v>0.11</v>
      </c>
      <c r="K50" s="84">
        <v>0.11</v>
      </c>
      <c r="L50" s="84">
        <v>0.11</v>
      </c>
      <c r="M50" s="84">
        <v>18.13</v>
      </c>
      <c r="N50" s="84" t="s">
        <v>114</v>
      </c>
      <c r="O50" s="84">
        <v>27.1</v>
      </c>
      <c r="P50" s="84">
        <v>32.299999999999997</v>
      </c>
      <c r="Q50" s="84">
        <v>17</v>
      </c>
    </row>
    <row r="51" spans="2:17">
      <c r="B51" s="83" t="s">
        <v>886</v>
      </c>
      <c r="C51" s="86" t="s">
        <v>10</v>
      </c>
      <c r="D51" s="86" t="s">
        <v>1305</v>
      </c>
      <c r="E51" s="84"/>
      <c r="F51" s="84">
        <v>1.6</v>
      </c>
      <c r="G51" s="84">
        <v>10.1</v>
      </c>
      <c r="H51" s="84">
        <v>10.9</v>
      </c>
      <c r="I51" s="84">
        <v>24.4</v>
      </c>
      <c r="J51" s="84">
        <v>26.5</v>
      </c>
      <c r="K51" s="84">
        <v>16.5</v>
      </c>
      <c r="L51" s="84">
        <v>9.9</v>
      </c>
      <c r="M51" s="84">
        <v>88.31</v>
      </c>
      <c r="N51" s="84" t="s">
        <v>114</v>
      </c>
      <c r="O51" s="84">
        <v>0.11</v>
      </c>
      <c r="P51" s="84">
        <v>0.11</v>
      </c>
      <c r="Q51" s="84">
        <v>0.11</v>
      </c>
    </row>
    <row r="52" spans="2:17">
      <c r="B52" s="83" t="s">
        <v>774</v>
      </c>
      <c r="C52" s="212" t="s">
        <v>122</v>
      </c>
      <c r="D52" s="212" t="s">
        <v>1253</v>
      </c>
      <c r="E52" s="84"/>
      <c r="F52" s="84">
        <v>7.4</v>
      </c>
      <c r="G52" s="84">
        <v>45.6</v>
      </c>
      <c r="H52" s="84">
        <v>35.700000000000003</v>
      </c>
      <c r="I52" s="84">
        <v>7.41</v>
      </c>
      <c r="J52" s="84">
        <v>2.11</v>
      </c>
      <c r="K52" s="84">
        <v>0.62809999999999999</v>
      </c>
      <c r="L52" s="84">
        <v>0.3891</v>
      </c>
      <c r="M52" s="84">
        <v>46.29</v>
      </c>
      <c r="N52" s="84" t="s">
        <v>114</v>
      </c>
      <c r="O52" s="84">
        <v>0.79200000000000004</v>
      </c>
      <c r="P52" s="84">
        <v>0.11</v>
      </c>
      <c r="Q52" s="84">
        <v>0.11</v>
      </c>
    </row>
    <row r="53" spans="2:17">
      <c r="B53" s="83" t="s">
        <v>774</v>
      </c>
      <c r="C53" s="86" t="s">
        <v>122</v>
      </c>
      <c r="D53" s="86" t="s">
        <v>1253</v>
      </c>
      <c r="E53" s="84"/>
      <c r="F53" s="84">
        <v>7.05</v>
      </c>
      <c r="G53" s="84">
        <v>44.1</v>
      </c>
      <c r="H53" s="84">
        <v>30.6</v>
      </c>
      <c r="I53" s="84">
        <v>13.3</v>
      </c>
      <c r="J53" s="84">
        <v>2.34</v>
      </c>
      <c r="K53" s="84">
        <v>0.625</v>
      </c>
      <c r="L53" s="84">
        <v>0.76229999999999998</v>
      </c>
      <c r="M53" s="84">
        <v>47.59</v>
      </c>
      <c r="N53" s="84" t="s">
        <v>114</v>
      </c>
      <c r="O53" s="84">
        <v>1.0900000000000001</v>
      </c>
      <c r="P53" s="84">
        <v>0.11</v>
      </c>
      <c r="Q53" s="84">
        <v>0.11</v>
      </c>
    </row>
    <row r="54" spans="2:17">
      <c r="B54" s="83" t="s">
        <v>775</v>
      </c>
      <c r="C54" s="86" t="s">
        <v>122</v>
      </c>
      <c r="D54" s="86" t="s">
        <v>1305</v>
      </c>
      <c r="E54" s="84"/>
      <c r="F54" s="84">
        <v>5.26</v>
      </c>
      <c r="G54" s="84">
        <v>34.299999999999997</v>
      </c>
      <c r="H54" s="84">
        <v>34.4</v>
      </c>
      <c r="I54" s="84">
        <v>20.399999999999999</v>
      </c>
      <c r="J54" s="84">
        <v>4.45</v>
      </c>
      <c r="K54" s="84">
        <v>0.89780000000000004</v>
      </c>
      <c r="L54" s="84">
        <v>0.34360000000000002</v>
      </c>
      <c r="M54" s="84">
        <v>60.41</v>
      </c>
      <c r="N54" s="84" t="s">
        <v>114</v>
      </c>
      <c r="O54" s="84">
        <v>0.11</v>
      </c>
      <c r="P54" s="84">
        <v>0.11</v>
      </c>
      <c r="Q54" s="84">
        <v>0.11</v>
      </c>
    </row>
    <row r="55" spans="2:17">
      <c r="B55" s="83" t="s">
        <v>887</v>
      </c>
      <c r="C55" s="86" t="s">
        <v>10</v>
      </c>
      <c r="D55" s="86" t="s">
        <v>1252</v>
      </c>
      <c r="E55" s="84"/>
      <c r="F55" s="84">
        <v>3.1</v>
      </c>
      <c r="G55" s="84">
        <v>10.1</v>
      </c>
      <c r="H55" s="84">
        <v>19.5</v>
      </c>
      <c r="I55" s="84">
        <v>31.4</v>
      </c>
      <c r="J55" s="84">
        <v>6.18</v>
      </c>
      <c r="K55" s="84">
        <v>3.15</v>
      </c>
      <c r="L55" s="84">
        <v>3.99</v>
      </c>
      <c r="M55" s="84">
        <v>64.239999999999995</v>
      </c>
      <c r="N55" s="84" t="s">
        <v>114</v>
      </c>
      <c r="O55" s="84">
        <v>9.6199999999999992</v>
      </c>
      <c r="P55" s="84">
        <v>12.8</v>
      </c>
      <c r="Q55" s="84">
        <v>0.11</v>
      </c>
    </row>
    <row r="56" spans="2:17">
      <c r="B56" s="83" t="s">
        <v>888</v>
      </c>
      <c r="C56" s="86" t="s">
        <v>10</v>
      </c>
      <c r="D56" s="86" t="s">
        <v>1251</v>
      </c>
      <c r="E56" s="84"/>
      <c r="F56" s="84">
        <v>3.29</v>
      </c>
      <c r="G56" s="84">
        <v>0.11</v>
      </c>
      <c r="H56" s="84">
        <v>3.12</v>
      </c>
      <c r="I56" s="84">
        <v>29.1</v>
      </c>
      <c r="J56" s="84">
        <v>36.700000000000003</v>
      </c>
      <c r="K56" s="84">
        <v>12.6</v>
      </c>
      <c r="L56" s="84">
        <v>4.66</v>
      </c>
      <c r="M56" s="84">
        <v>86.13</v>
      </c>
      <c r="N56" s="84" t="s">
        <v>114</v>
      </c>
      <c r="O56" s="84">
        <v>7.28</v>
      </c>
      <c r="P56" s="84">
        <v>3.08</v>
      </c>
      <c r="Q56" s="84">
        <v>0.11</v>
      </c>
    </row>
    <row r="57" spans="2:17">
      <c r="B57" s="83" t="s">
        <v>889</v>
      </c>
      <c r="C57" s="86" t="s">
        <v>10</v>
      </c>
      <c r="D57" s="86" t="s">
        <v>1305</v>
      </c>
      <c r="E57" s="84"/>
      <c r="F57" s="84">
        <v>1.25</v>
      </c>
      <c r="G57" s="84">
        <v>23.2</v>
      </c>
      <c r="H57" s="84">
        <v>7.78</v>
      </c>
      <c r="I57" s="84">
        <v>20.3</v>
      </c>
      <c r="J57" s="84">
        <v>19</v>
      </c>
      <c r="K57" s="84">
        <v>5.3</v>
      </c>
      <c r="L57" s="84">
        <v>7.4</v>
      </c>
      <c r="M57" s="84">
        <v>59.8</v>
      </c>
      <c r="N57" s="84" t="s">
        <v>114</v>
      </c>
      <c r="O57" s="84">
        <v>8.7100000000000009</v>
      </c>
      <c r="P57" s="84">
        <v>6.94</v>
      </c>
      <c r="Q57" s="84">
        <v>0.11</v>
      </c>
    </row>
    <row r="58" spans="2:17">
      <c r="B58" s="83" t="s">
        <v>776</v>
      </c>
      <c r="C58" s="86" t="s">
        <v>122</v>
      </c>
      <c r="D58" s="212" t="s">
        <v>1253</v>
      </c>
      <c r="E58" s="84"/>
      <c r="F58" s="84">
        <v>7.13</v>
      </c>
      <c r="G58" s="84">
        <v>38.299999999999997</v>
      </c>
      <c r="H58" s="84">
        <v>27.1</v>
      </c>
      <c r="I58" s="84">
        <v>10.6</v>
      </c>
      <c r="J58" s="84">
        <v>3.78</v>
      </c>
      <c r="K58" s="84">
        <v>3.34</v>
      </c>
      <c r="L58" s="84">
        <v>4.05</v>
      </c>
      <c r="M58" s="84">
        <v>48.91</v>
      </c>
      <c r="N58" s="84" t="s">
        <v>114</v>
      </c>
      <c r="O58" s="84">
        <v>5.41</v>
      </c>
      <c r="P58" s="84">
        <v>0.11</v>
      </c>
      <c r="Q58" s="84">
        <v>0.11</v>
      </c>
    </row>
    <row r="59" spans="2:17">
      <c r="B59" s="83" t="s">
        <v>776</v>
      </c>
      <c r="C59" s="86" t="s">
        <v>122</v>
      </c>
      <c r="D59" s="86" t="s">
        <v>1253</v>
      </c>
      <c r="E59" s="84"/>
      <c r="F59" s="84">
        <v>6.76</v>
      </c>
      <c r="G59" s="84">
        <v>44.1</v>
      </c>
      <c r="H59" s="84">
        <v>32.700000000000003</v>
      </c>
      <c r="I59" s="84">
        <v>12.4</v>
      </c>
      <c r="J59" s="84">
        <v>1.9</v>
      </c>
      <c r="K59" s="84">
        <v>0.43740000000000001</v>
      </c>
      <c r="L59" s="84">
        <v>0.72219999999999995</v>
      </c>
      <c r="M59" s="84">
        <v>48.19</v>
      </c>
      <c r="N59" s="84" t="s">
        <v>114</v>
      </c>
      <c r="O59" s="84">
        <v>0.84870000000000001</v>
      </c>
      <c r="P59" s="84">
        <v>0.11</v>
      </c>
      <c r="Q59" s="84">
        <v>0.11</v>
      </c>
    </row>
    <row r="60" spans="2:17">
      <c r="B60" s="83" t="s">
        <v>777</v>
      </c>
      <c r="C60" s="86" t="s">
        <v>122</v>
      </c>
      <c r="D60" s="86" t="s">
        <v>1305</v>
      </c>
      <c r="E60" s="84"/>
      <c r="F60" s="84">
        <v>31.5</v>
      </c>
      <c r="G60" s="84">
        <v>30.5</v>
      </c>
      <c r="H60" s="84">
        <v>8.35</v>
      </c>
      <c r="I60" s="84">
        <v>14.3</v>
      </c>
      <c r="J60" s="84">
        <v>7.67</v>
      </c>
      <c r="K60" s="84">
        <v>4.42</v>
      </c>
      <c r="L60" s="84">
        <v>2.79</v>
      </c>
      <c r="M60" s="84">
        <v>37.5</v>
      </c>
      <c r="N60" s="84" t="s">
        <v>114</v>
      </c>
      <c r="O60" s="84">
        <v>0.34760000000000002</v>
      </c>
      <c r="P60" s="84">
        <v>0.11</v>
      </c>
      <c r="Q60" s="84">
        <v>0.11</v>
      </c>
    </row>
    <row r="61" spans="2:17">
      <c r="B61" s="83" t="s">
        <v>890</v>
      </c>
      <c r="C61" s="86" t="s">
        <v>10</v>
      </c>
      <c r="D61" s="86" t="s">
        <v>1252</v>
      </c>
      <c r="E61" s="84"/>
      <c r="F61" s="84">
        <v>4.96</v>
      </c>
      <c r="G61" s="84">
        <v>25.8</v>
      </c>
      <c r="H61" s="84">
        <v>16</v>
      </c>
      <c r="I61" s="84">
        <v>7.83</v>
      </c>
      <c r="J61" s="84">
        <v>8.3800000000000008</v>
      </c>
      <c r="K61" s="84">
        <v>7.75</v>
      </c>
      <c r="L61" s="84">
        <v>9.73</v>
      </c>
      <c r="M61" s="84">
        <v>49.68</v>
      </c>
      <c r="N61" s="84" t="s">
        <v>114</v>
      </c>
      <c r="O61" s="84">
        <v>19.100000000000001</v>
      </c>
      <c r="P61" s="84">
        <v>0.11</v>
      </c>
      <c r="Q61" s="84">
        <v>0.11</v>
      </c>
    </row>
    <row r="62" spans="2:17">
      <c r="B62" s="83" t="s">
        <v>891</v>
      </c>
      <c r="C62" s="86" t="s">
        <v>10</v>
      </c>
      <c r="D62" s="86" t="s">
        <v>1251</v>
      </c>
      <c r="E62" s="84"/>
      <c r="F62" s="84">
        <v>1.34</v>
      </c>
      <c r="G62" s="84">
        <v>0.61990000000000001</v>
      </c>
      <c r="H62" s="84">
        <v>8.07</v>
      </c>
      <c r="I62" s="84">
        <v>32.1</v>
      </c>
      <c r="J62" s="84">
        <v>28.8</v>
      </c>
      <c r="K62" s="84">
        <v>14.3</v>
      </c>
      <c r="L62" s="84">
        <v>9.4600000000000009</v>
      </c>
      <c r="M62" s="84">
        <v>92.68</v>
      </c>
      <c r="N62" s="84" t="s">
        <v>114</v>
      </c>
      <c r="O62" s="84">
        <v>5.04</v>
      </c>
      <c r="P62" s="84">
        <v>0.11</v>
      </c>
      <c r="Q62" s="84">
        <v>0.11</v>
      </c>
    </row>
    <row r="63" spans="2:17">
      <c r="B63" s="83" t="s">
        <v>892</v>
      </c>
      <c r="C63" s="86" t="s">
        <v>10</v>
      </c>
      <c r="D63" s="86" t="s">
        <v>1305</v>
      </c>
      <c r="E63" s="84"/>
      <c r="F63" s="84">
        <v>1.95</v>
      </c>
      <c r="G63" s="84">
        <v>4.9400000000000004</v>
      </c>
      <c r="H63" s="84">
        <v>10.1</v>
      </c>
      <c r="I63" s="84">
        <v>22.1</v>
      </c>
      <c r="J63" s="84">
        <v>20.9</v>
      </c>
      <c r="K63" s="84">
        <v>11.7</v>
      </c>
      <c r="L63" s="84">
        <v>11.5</v>
      </c>
      <c r="M63" s="84">
        <v>76.349999999999994</v>
      </c>
      <c r="N63" s="84" t="s">
        <v>114</v>
      </c>
      <c r="O63" s="84">
        <v>16.7</v>
      </c>
      <c r="P63" s="84">
        <v>0.11</v>
      </c>
      <c r="Q63" s="84">
        <v>0.11</v>
      </c>
    </row>
    <row r="64" spans="2:17">
      <c r="B64" s="83" t="s">
        <v>778</v>
      </c>
      <c r="C64" s="212" t="s">
        <v>122</v>
      </c>
      <c r="D64" s="212" t="s">
        <v>1253</v>
      </c>
      <c r="E64" s="84"/>
      <c r="F64" s="84">
        <v>7.3</v>
      </c>
      <c r="G64" s="84">
        <v>38.299999999999997</v>
      </c>
      <c r="H64" s="84">
        <v>26.2</v>
      </c>
      <c r="I64" s="84">
        <v>13.2</v>
      </c>
      <c r="J64" s="84">
        <v>3.28</v>
      </c>
      <c r="K64" s="84">
        <v>1.85</v>
      </c>
      <c r="L64" s="84">
        <v>2.83</v>
      </c>
      <c r="M64" s="84">
        <v>47.43</v>
      </c>
      <c r="N64" s="84" t="s">
        <v>114</v>
      </c>
      <c r="O64" s="84">
        <v>6.79</v>
      </c>
      <c r="P64" s="84">
        <v>0.11</v>
      </c>
      <c r="Q64" s="84">
        <v>0.11</v>
      </c>
    </row>
    <row r="65" spans="2:17">
      <c r="B65" s="83" t="s">
        <v>778</v>
      </c>
      <c r="C65" s="86" t="s">
        <v>122</v>
      </c>
      <c r="D65" s="86" t="s">
        <v>1253</v>
      </c>
      <c r="E65" s="84"/>
      <c r="F65" s="84">
        <v>6.8</v>
      </c>
      <c r="G65" s="84">
        <v>44.6</v>
      </c>
      <c r="H65" s="84">
        <v>31.3</v>
      </c>
      <c r="I65" s="84">
        <v>14</v>
      </c>
      <c r="J65" s="84">
        <v>2.1</v>
      </c>
      <c r="K65" s="84">
        <v>0.51370000000000005</v>
      </c>
      <c r="L65" s="84">
        <v>0.3679</v>
      </c>
      <c r="M65" s="84">
        <v>48.36</v>
      </c>
      <c r="N65" s="84" t="s">
        <v>114</v>
      </c>
      <c r="O65" s="84">
        <v>0.13950000000000001</v>
      </c>
      <c r="P65" s="84">
        <v>0.11</v>
      </c>
      <c r="Q65" s="84">
        <v>0.11</v>
      </c>
    </row>
    <row r="66" spans="2:17">
      <c r="B66" s="83" t="s">
        <v>779</v>
      </c>
      <c r="C66" s="86" t="s">
        <v>122</v>
      </c>
      <c r="D66" s="86" t="s">
        <v>1305</v>
      </c>
      <c r="E66" s="84"/>
      <c r="F66" s="84">
        <v>17.5</v>
      </c>
      <c r="G66" s="84">
        <v>41.9</v>
      </c>
      <c r="H66" s="84">
        <v>16.600000000000001</v>
      </c>
      <c r="I66" s="84">
        <v>13.8</v>
      </c>
      <c r="J66" s="84">
        <v>7.38</v>
      </c>
      <c r="K66" s="84">
        <v>1.55</v>
      </c>
      <c r="L66" s="84">
        <v>0.87790000000000001</v>
      </c>
      <c r="M66" s="84">
        <v>40.18</v>
      </c>
      <c r="N66" s="84" t="s">
        <v>114</v>
      </c>
      <c r="O66" s="84">
        <v>0.21659999999999999</v>
      </c>
      <c r="P66" s="84">
        <v>0.11</v>
      </c>
      <c r="Q66" s="84">
        <v>0.11</v>
      </c>
    </row>
    <row r="67" spans="2:17">
      <c r="B67" s="83" t="s">
        <v>893</v>
      </c>
      <c r="C67" s="86" t="s">
        <v>10</v>
      </c>
      <c r="D67" s="86" t="s">
        <v>1252</v>
      </c>
      <c r="E67" s="84"/>
      <c r="F67" s="84">
        <v>1.18</v>
      </c>
      <c r="G67" s="84">
        <v>13.4</v>
      </c>
      <c r="H67" s="84">
        <v>14.4</v>
      </c>
      <c r="I67" s="84">
        <v>7.86</v>
      </c>
      <c r="J67" s="84">
        <v>3.88</v>
      </c>
      <c r="K67" s="84">
        <v>3.35</v>
      </c>
      <c r="L67" s="84">
        <v>2.2599999999999998</v>
      </c>
      <c r="M67" s="84">
        <v>31.77</v>
      </c>
      <c r="N67" s="84" t="s">
        <v>114</v>
      </c>
      <c r="O67" s="84">
        <v>45.9</v>
      </c>
      <c r="P67" s="84">
        <v>7.72</v>
      </c>
      <c r="Q67" s="84">
        <v>0.11</v>
      </c>
    </row>
    <row r="68" spans="2:17">
      <c r="B68" s="83" t="s">
        <v>894</v>
      </c>
      <c r="C68" s="86" t="s">
        <v>10</v>
      </c>
      <c r="D68" s="86" t="s">
        <v>1251</v>
      </c>
      <c r="E68" s="84"/>
      <c r="F68" s="84">
        <v>0.62960000000000005</v>
      </c>
      <c r="G68" s="84">
        <v>0.69410000000000005</v>
      </c>
      <c r="H68" s="84">
        <v>3.39</v>
      </c>
      <c r="I68" s="84">
        <v>14.1</v>
      </c>
      <c r="J68" s="84">
        <v>9.26</v>
      </c>
      <c r="K68" s="84">
        <v>5.1100000000000003</v>
      </c>
      <c r="L68" s="84">
        <v>4.8099999999999996</v>
      </c>
      <c r="M68" s="84">
        <v>36.619999999999997</v>
      </c>
      <c r="N68" s="84" t="s">
        <v>114</v>
      </c>
      <c r="O68" s="84">
        <v>32</v>
      </c>
      <c r="P68" s="84">
        <v>29.9</v>
      </c>
      <c r="Q68" s="84">
        <v>0.11</v>
      </c>
    </row>
    <row r="69" spans="2:17">
      <c r="B69" s="83" t="s">
        <v>895</v>
      </c>
      <c r="C69" s="86" t="s">
        <v>10</v>
      </c>
      <c r="D69" s="86" t="s">
        <v>1305</v>
      </c>
      <c r="E69" s="84"/>
      <c r="F69" s="84">
        <v>0.50870000000000004</v>
      </c>
      <c r="G69" s="84">
        <v>2.4</v>
      </c>
      <c r="H69" s="84">
        <v>5.76</v>
      </c>
      <c r="I69" s="84">
        <v>11.1</v>
      </c>
      <c r="J69" s="84">
        <v>7.12</v>
      </c>
      <c r="K69" s="84">
        <v>2.71</v>
      </c>
      <c r="L69" s="84">
        <v>1.85</v>
      </c>
      <c r="M69" s="84">
        <v>28.52</v>
      </c>
      <c r="N69" s="84" t="s">
        <v>114</v>
      </c>
      <c r="O69" s="84">
        <v>21.6</v>
      </c>
      <c r="P69" s="84">
        <v>28.7</v>
      </c>
      <c r="Q69" s="84">
        <v>18.2</v>
      </c>
    </row>
    <row r="70" spans="2:17">
      <c r="B70" s="83" t="s">
        <v>780</v>
      </c>
      <c r="C70" s="86" t="s">
        <v>122</v>
      </c>
      <c r="D70" s="212" t="s">
        <v>1253</v>
      </c>
      <c r="E70" s="84"/>
      <c r="F70" s="84">
        <v>7.61</v>
      </c>
      <c r="G70" s="84">
        <v>45.2</v>
      </c>
      <c r="H70" s="84">
        <v>28.7</v>
      </c>
      <c r="I70" s="84">
        <v>14.7</v>
      </c>
      <c r="J70" s="84">
        <v>2.64</v>
      </c>
      <c r="K70" s="84">
        <v>0.71630000000000005</v>
      </c>
      <c r="L70" s="84">
        <v>0.31040000000000001</v>
      </c>
      <c r="M70" s="84">
        <v>46.99</v>
      </c>
      <c r="N70" s="84" t="s">
        <v>114</v>
      </c>
      <c r="O70" s="84">
        <v>0.13370000000000001</v>
      </c>
      <c r="P70" s="84">
        <v>0.11</v>
      </c>
      <c r="Q70" s="84">
        <v>0.11</v>
      </c>
    </row>
    <row r="71" spans="2:17">
      <c r="B71" s="83" t="s">
        <v>780</v>
      </c>
      <c r="C71" s="86" t="s">
        <v>122</v>
      </c>
      <c r="D71" s="86" t="s">
        <v>1253</v>
      </c>
      <c r="E71" s="84"/>
      <c r="F71" s="84">
        <v>6.39</v>
      </c>
      <c r="G71" s="84">
        <v>44.8</v>
      </c>
      <c r="H71" s="84">
        <v>30.4</v>
      </c>
      <c r="I71" s="84">
        <v>14.7</v>
      </c>
      <c r="J71" s="84">
        <v>2.61</v>
      </c>
      <c r="K71" s="84">
        <v>0.70799999999999996</v>
      </c>
      <c r="L71" s="84">
        <v>0.30680000000000002</v>
      </c>
      <c r="M71" s="84">
        <v>48.66</v>
      </c>
      <c r="N71" s="84" t="s">
        <v>114</v>
      </c>
      <c r="O71" s="84">
        <v>0.1321</v>
      </c>
      <c r="P71" s="84">
        <v>0.11</v>
      </c>
      <c r="Q71" s="84">
        <v>0.11</v>
      </c>
    </row>
    <row r="72" spans="2:17">
      <c r="B72" s="83" t="s">
        <v>781</v>
      </c>
      <c r="C72" s="86" t="s">
        <v>122</v>
      </c>
      <c r="D72" s="86" t="s">
        <v>1305</v>
      </c>
      <c r="E72" s="84"/>
      <c r="F72" s="84">
        <v>11.9</v>
      </c>
      <c r="G72" s="84">
        <v>26.9</v>
      </c>
      <c r="H72" s="84">
        <v>16.600000000000001</v>
      </c>
      <c r="I72" s="84">
        <v>12.9</v>
      </c>
      <c r="J72" s="84">
        <v>12.6</v>
      </c>
      <c r="K72" s="84">
        <v>8.0299999999999994</v>
      </c>
      <c r="L72" s="84">
        <v>4.51</v>
      </c>
      <c r="M72" s="84">
        <v>54.64</v>
      </c>
      <c r="N72" s="84" t="s">
        <v>114</v>
      </c>
      <c r="O72" s="84">
        <v>6.54</v>
      </c>
      <c r="P72" s="84">
        <v>0.11</v>
      </c>
      <c r="Q72" s="84">
        <v>0.11</v>
      </c>
    </row>
    <row r="73" spans="2:17">
      <c r="B73" s="83" t="s">
        <v>896</v>
      </c>
      <c r="C73" s="86" t="s">
        <v>10</v>
      </c>
      <c r="D73" s="86" t="s">
        <v>1305</v>
      </c>
      <c r="E73" s="84"/>
      <c r="F73" s="84">
        <v>0.24440000000000001</v>
      </c>
      <c r="G73" s="84">
        <v>0.42209999999999998</v>
      </c>
      <c r="H73" s="84">
        <v>0.51670000000000005</v>
      </c>
      <c r="I73" s="84">
        <v>1.64</v>
      </c>
      <c r="J73" s="84">
        <v>2.13</v>
      </c>
      <c r="K73" s="84">
        <v>1.8</v>
      </c>
      <c r="L73" s="84">
        <v>1.97</v>
      </c>
      <c r="M73" s="84">
        <v>8.0399999999999991</v>
      </c>
      <c r="N73" s="84" t="s">
        <v>114</v>
      </c>
      <c r="O73" s="84">
        <v>23.3</v>
      </c>
      <c r="P73" s="84">
        <v>30.6</v>
      </c>
      <c r="Q73" s="84">
        <v>37.4</v>
      </c>
    </row>
    <row r="74" spans="2:17">
      <c r="B74" s="83" t="s">
        <v>782</v>
      </c>
      <c r="C74" s="86" t="s">
        <v>122</v>
      </c>
      <c r="D74" s="212" t="s">
        <v>1253</v>
      </c>
      <c r="E74" s="84"/>
      <c r="F74" s="84">
        <v>8.27</v>
      </c>
      <c r="G74" s="84">
        <v>40.1</v>
      </c>
      <c r="H74" s="84">
        <v>30.2</v>
      </c>
      <c r="I74" s="84">
        <v>14.4</v>
      </c>
      <c r="J74" s="84">
        <v>3.66</v>
      </c>
      <c r="K74" s="84">
        <v>1.5</v>
      </c>
      <c r="L74" s="84">
        <v>0.83689999999999998</v>
      </c>
      <c r="M74" s="84">
        <v>50.57</v>
      </c>
      <c r="N74" s="84" t="s">
        <v>114</v>
      </c>
      <c r="O74" s="84">
        <v>0.98709999999999998</v>
      </c>
      <c r="P74" s="84">
        <v>0.11</v>
      </c>
      <c r="Q74" s="84">
        <v>0.11</v>
      </c>
    </row>
    <row r="75" spans="2:17">
      <c r="B75" s="83" t="s">
        <v>782</v>
      </c>
      <c r="C75" s="86" t="s">
        <v>122</v>
      </c>
      <c r="D75" s="86" t="s">
        <v>1253</v>
      </c>
      <c r="E75" s="84"/>
      <c r="F75" s="84">
        <v>6.71</v>
      </c>
      <c r="G75" s="84">
        <v>44</v>
      </c>
      <c r="H75" s="84">
        <v>31.4</v>
      </c>
      <c r="I75" s="84">
        <v>14.5</v>
      </c>
      <c r="J75" s="84">
        <v>2.25</v>
      </c>
      <c r="K75" s="84">
        <v>0.48909999999999998</v>
      </c>
      <c r="L75" s="84">
        <v>0.37469999999999998</v>
      </c>
      <c r="M75" s="84">
        <v>49.07</v>
      </c>
      <c r="N75" s="84" t="s">
        <v>114</v>
      </c>
      <c r="O75" s="84">
        <v>0.1784</v>
      </c>
      <c r="P75" s="84">
        <v>0.11</v>
      </c>
      <c r="Q75" s="84">
        <v>0.11</v>
      </c>
    </row>
    <row r="76" spans="2:17">
      <c r="B76" s="83" t="s">
        <v>959</v>
      </c>
      <c r="C76" s="86" t="s">
        <v>10</v>
      </c>
      <c r="D76" s="86" t="s">
        <v>1251</v>
      </c>
      <c r="E76" s="84"/>
      <c r="F76" s="84">
        <v>0.7147</v>
      </c>
      <c r="G76" s="84">
        <v>3.72</v>
      </c>
      <c r="H76" s="84">
        <v>26.4</v>
      </c>
      <c r="I76" s="84">
        <v>27.9</v>
      </c>
      <c r="J76" s="84">
        <v>14.2</v>
      </c>
      <c r="K76" s="84">
        <v>8.08</v>
      </c>
      <c r="L76" s="84">
        <v>6.04</v>
      </c>
      <c r="M76" s="84">
        <v>82.6</v>
      </c>
      <c r="N76" s="84" t="s">
        <v>114</v>
      </c>
      <c r="O76" s="84">
        <v>13</v>
      </c>
      <c r="P76" s="84">
        <v>0.11</v>
      </c>
      <c r="Q76" s="84">
        <v>0.11</v>
      </c>
    </row>
    <row r="77" spans="2:17">
      <c r="B77" s="83" t="s">
        <v>783</v>
      </c>
      <c r="C77" s="86" t="s">
        <v>122</v>
      </c>
      <c r="D77" s="212" t="s">
        <v>1305</v>
      </c>
      <c r="E77" s="84"/>
      <c r="F77" s="84">
        <v>33.299999999999997</v>
      </c>
      <c r="G77" s="84">
        <v>16.399999999999999</v>
      </c>
      <c r="H77" s="84">
        <v>7.67</v>
      </c>
      <c r="I77" s="84">
        <v>13.7</v>
      </c>
      <c r="J77" s="84">
        <v>7.76</v>
      </c>
      <c r="K77" s="84">
        <v>10.4</v>
      </c>
      <c r="L77" s="84">
        <v>4.8899999999999997</v>
      </c>
      <c r="M77" s="84">
        <v>44.42</v>
      </c>
      <c r="N77" s="84" t="s">
        <v>114</v>
      </c>
      <c r="O77" s="84">
        <v>5.9</v>
      </c>
      <c r="P77" s="84">
        <v>0.11</v>
      </c>
      <c r="Q77" s="84">
        <v>0.11</v>
      </c>
    </row>
    <row r="78" spans="2:17">
      <c r="B78" s="83" t="s">
        <v>897</v>
      </c>
      <c r="C78" s="86" t="s">
        <v>10</v>
      </c>
      <c r="D78" s="86" t="s">
        <v>1305</v>
      </c>
      <c r="E78" s="84"/>
      <c r="F78" s="84">
        <v>6.36</v>
      </c>
      <c r="G78" s="84">
        <v>30.1</v>
      </c>
      <c r="H78" s="84">
        <v>12.7</v>
      </c>
      <c r="I78" s="84">
        <v>18.399999999999999</v>
      </c>
      <c r="J78" s="84">
        <v>17</v>
      </c>
      <c r="K78" s="84">
        <v>6.79</v>
      </c>
      <c r="L78" s="84">
        <v>7.48</v>
      </c>
      <c r="M78" s="84">
        <v>62.38</v>
      </c>
      <c r="N78" s="84" t="s">
        <v>114</v>
      </c>
      <c r="O78" s="84">
        <v>1.1200000000000001</v>
      </c>
      <c r="P78" s="84">
        <v>0.11</v>
      </c>
      <c r="Q78" s="84">
        <v>0.11</v>
      </c>
    </row>
    <row r="79" spans="2:17">
      <c r="B79" s="83" t="s">
        <v>905</v>
      </c>
      <c r="C79" s="86" t="s">
        <v>10</v>
      </c>
      <c r="D79" s="86" t="s">
        <v>1253</v>
      </c>
      <c r="E79" s="84"/>
      <c r="F79" s="84">
        <v>0.81950000000000001</v>
      </c>
      <c r="G79" s="84">
        <v>4.7300000000000004</v>
      </c>
      <c r="H79" s="84">
        <v>12.4</v>
      </c>
      <c r="I79" s="84">
        <v>10.1</v>
      </c>
      <c r="J79" s="84">
        <v>12.6</v>
      </c>
      <c r="K79" s="84">
        <v>11.4</v>
      </c>
      <c r="L79" s="84">
        <v>19.7</v>
      </c>
      <c r="M79" s="84">
        <v>66.12</v>
      </c>
      <c r="N79" s="84" t="s">
        <v>114</v>
      </c>
      <c r="O79" s="84">
        <v>17.899999999999999</v>
      </c>
      <c r="P79" s="84">
        <v>10.3</v>
      </c>
      <c r="Q79" s="84">
        <v>0.11</v>
      </c>
    </row>
    <row r="80" spans="2:17">
      <c r="B80" s="83" t="s">
        <v>906</v>
      </c>
      <c r="C80" s="86" t="s">
        <v>10</v>
      </c>
      <c r="D80" s="86" t="s">
        <v>1305</v>
      </c>
      <c r="E80" s="84"/>
      <c r="F80" s="84">
        <v>6.44</v>
      </c>
      <c r="G80" s="84">
        <v>9.08</v>
      </c>
      <c r="H80" s="84">
        <v>33.4</v>
      </c>
      <c r="I80" s="84">
        <v>21</v>
      </c>
      <c r="J80" s="84">
        <v>18.7</v>
      </c>
      <c r="K80" s="84">
        <v>7.02</v>
      </c>
      <c r="L80" s="84">
        <v>3.14</v>
      </c>
      <c r="M80" s="84">
        <v>83.29</v>
      </c>
      <c r="N80" s="84" t="s">
        <v>114</v>
      </c>
      <c r="O80" s="84">
        <v>1.1599999999999999</v>
      </c>
      <c r="P80" s="84">
        <v>0.11</v>
      </c>
      <c r="Q80" s="84">
        <v>0.11</v>
      </c>
    </row>
    <row r="81" spans="2:17">
      <c r="B81" s="83" t="s">
        <v>907</v>
      </c>
      <c r="C81" s="212" t="s">
        <v>122</v>
      </c>
      <c r="D81" s="212" t="s">
        <v>1253</v>
      </c>
      <c r="E81" s="84"/>
      <c r="F81" s="84">
        <v>4.18</v>
      </c>
      <c r="G81" s="84">
        <v>29.8</v>
      </c>
      <c r="H81" s="84">
        <v>23.3</v>
      </c>
      <c r="I81" s="84">
        <v>13.8</v>
      </c>
      <c r="J81" s="84">
        <v>7.49</v>
      </c>
      <c r="K81" s="84">
        <v>2.82</v>
      </c>
      <c r="L81" s="84">
        <v>4.42</v>
      </c>
      <c r="M81" s="84">
        <v>51.89</v>
      </c>
      <c r="N81" s="84" t="s">
        <v>114</v>
      </c>
      <c r="O81" s="84">
        <v>6.89</v>
      </c>
      <c r="P81" s="84">
        <v>7</v>
      </c>
      <c r="Q81" s="84">
        <v>0.11</v>
      </c>
    </row>
    <row r="82" spans="2:17">
      <c r="B82" s="83" t="s">
        <v>907</v>
      </c>
      <c r="C82" s="86" t="s">
        <v>122</v>
      </c>
      <c r="D82" s="86" t="s">
        <v>1253</v>
      </c>
      <c r="E82" s="84"/>
      <c r="F82" s="84">
        <v>6.15</v>
      </c>
      <c r="G82" s="84">
        <v>29.9</v>
      </c>
      <c r="H82" s="84">
        <v>12.9</v>
      </c>
      <c r="I82" s="84">
        <v>13</v>
      </c>
      <c r="J82" s="84">
        <v>7.03</v>
      </c>
      <c r="K82" s="84">
        <v>5.44</v>
      </c>
      <c r="L82" s="84">
        <v>4.3</v>
      </c>
      <c r="M82" s="84">
        <v>42.59</v>
      </c>
      <c r="N82" s="84" t="s">
        <v>114</v>
      </c>
      <c r="O82" s="84">
        <v>5.87</v>
      </c>
      <c r="P82" s="84">
        <v>15.4</v>
      </c>
      <c r="Q82" s="84">
        <v>0.11</v>
      </c>
    </row>
    <row r="83" spans="2:17">
      <c r="B83" s="83" t="s">
        <v>908</v>
      </c>
      <c r="C83" s="86" t="s">
        <v>122</v>
      </c>
      <c r="D83" s="86" t="s">
        <v>1305</v>
      </c>
      <c r="E83" s="84"/>
      <c r="F83" s="84">
        <v>11.3</v>
      </c>
      <c r="G83" s="84">
        <v>15.8</v>
      </c>
      <c r="H83" s="84">
        <v>26.5</v>
      </c>
      <c r="I83" s="84">
        <v>15.3</v>
      </c>
      <c r="J83" s="84">
        <v>13.8</v>
      </c>
      <c r="K83" s="84">
        <v>4.6900000000000004</v>
      </c>
      <c r="L83" s="84">
        <v>6.38</v>
      </c>
      <c r="M83" s="84">
        <v>66.67</v>
      </c>
      <c r="N83" s="84" t="s">
        <v>114</v>
      </c>
      <c r="O83" s="84">
        <v>6.27</v>
      </c>
      <c r="P83" s="84">
        <v>0.11</v>
      </c>
      <c r="Q83" s="84">
        <v>0.11</v>
      </c>
    </row>
    <row r="84" spans="2:17">
      <c r="B84" s="83" t="s">
        <v>786</v>
      </c>
      <c r="C84" s="86" t="s">
        <v>122</v>
      </c>
      <c r="D84" s="212" t="s">
        <v>1253</v>
      </c>
      <c r="E84" s="84"/>
      <c r="F84" s="84">
        <v>6.44</v>
      </c>
      <c r="G84" s="84">
        <v>40.6</v>
      </c>
      <c r="H84" s="84">
        <v>26.8</v>
      </c>
      <c r="I84" s="84">
        <v>16.7</v>
      </c>
      <c r="J84" s="84">
        <v>6.04</v>
      </c>
      <c r="K84" s="84">
        <v>1.1200000000000001</v>
      </c>
      <c r="L84" s="84">
        <v>0.90100000000000002</v>
      </c>
      <c r="M84" s="84">
        <v>51.5</v>
      </c>
      <c r="N84" s="84" t="s">
        <v>114</v>
      </c>
      <c r="O84" s="84">
        <v>1.48</v>
      </c>
      <c r="P84" s="84">
        <v>0.11</v>
      </c>
      <c r="Q84" s="84">
        <v>0.11</v>
      </c>
    </row>
    <row r="85" spans="2:17">
      <c r="B85" s="83" t="s">
        <v>786</v>
      </c>
      <c r="C85" s="86" t="s">
        <v>122</v>
      </c>
      <c r="D85" s="86" t="s">
        <v>1253</v>
      </c>
      <c r="E85" s="84"/>
      <c r="F85" s="84">
        <v>6.69</v>
      </c>
      <c r="G85" s="84">
        <v>40.700000000000003</v>
      </c>
      <c r="H85" s="84">
        <v>26</v>
      </c>
      <c r="I85" s="84">
        <v>15</v>
      </c>
      <c r="J85" s="84">
        <v>3.46</v>
      </c>
      <c r="K85" s="84">
        <v>1.1599999999999999</v>
      </c>
      <c r="L85" s="84">
        <v>5.14</v>
      </c>
      <c r="M85" s="84">
        <v>50.79</v>
      </c>
      <c r="N85" s="84" t="s">
        <v>114</v>
      </c>
      <c r="O85" s="84">
        <v>1.6</v>
      </c>
      <c r="P85" s="84">
        <v>0.11</v>
      </c>
      <c r="Q85" s="84">
        <v>0.11</v>
      </c>
    </row>
    <row r="86" spans="2:17">
      <c r="B86" s="83" t="s">
        <v>787</v>
      </c>
      <c r="C86" s="86" t="s">
        <v>122</v>
      </c>
      <c r="D86" s="86" t="s">
        <v>1305</v>
      </c>
      <c r="E86" s="84"/>
      <c r="F86" s="84">
        <v>2.0699999999999998</v>
      </c>
      <c r="G86" s="84">
        <v>1.29</v>
      </c>
      <c r="H86" s="84">
        <v>18.5</v>
      </c>
      <c r="I86" s="84">
        <v>23.4</v>
      </c>
      <c r="J86" s="84">
        <v>14.7</v>
      </c>
      <c r="K86" s="84">
        <v>11.6</v>
      </c>
      <c r="L86" s="84">
        <v>17.3</v>
      </c>
      <c r="M86" s="84">
        <v>85.4</v>
      </c>
      <c r="N86" s="84" t="s">
        <v>114</v>
      </c>
      <c r="O86" s="84">
        <v>11.2</v>
      </c>
      <c r="P86" s="84">
        <v>0.11</v>
      </c>
      <c r="Q86" s="84">
        <v>0.11</v>
      </c>
    </row>
    <row r="87" spans="2:17">
      <c r="B87" s="83" t="s">
        <v>900</v>
      </c>
      <c r="C87" s="86" t="s">
        <v>10</v>
      </c>
      <c r="D87" s="86" t="s">
        <v>1251</v>
      </c>
      <c r="E87" s="84"/>
      <c r="F87" s="84">
        <v>0.64800000000000002</v>
      </c>
      <c r="G87" s="84">
        <v>0.68530000000000002</v>
      </c>
      <c r="H87" s="84">
        <v>15.6</v>
      </c>
      <c r="I87" s="84">
        <v>20.399999999999999</v>
      </c>
      <c r="J87" s="84">
        <v>13.2</v>
      </c>
      <c r="K87" s="84">
        <v>15</v>
      </c>
      <c r="L87" s="84">
        <v>13.3</v>
      </c>
      <c r="M87" s="84">
        <v>77.52</v>
      </c>
      <c r="N87" s="84" t="s">
        <v>114</v>
      </c>
      <c r="O87" s="84">
        <v>9.73</v>
      </c>
      <c r="P87" s="84">
        <v>11.5</v>
      </c>
      <c r="Q87" s="84">
        <v>0.11</v>
      </c>
    </row>
    <row r="88" spans="2:17">
      <c r="B88" s="83" t="s">
        <v>901</v>
      </c>
      <c r="C88" s="86" t="s">
        <v>10</v>
      </c>
      <c r="D88" s="86" t="s">
        <v>1305</v>
      </c>
      <c r="E88" s="84"/>
      <c r="F88" s="84">
        <v>3.72</v>
      </c>
      <c r="G88" s="84">
        <v>15.6</v>
      </c>
      <c r="H88" s="84">
        <v>37</v>
      </c>
      <c r="I88" s="84">
        <v>16.3</v>
      </c>
      <c r="J88" s="84">
        <v>4.92</v>
      </c>
      <c r="K88" s="84">
        <v>6.77</v>
      </c>
      <c r="L88" s="84">
        <v>8.34</v>
      </c>
      <c r="M88" s="84">
        <v>73.37</v>
      </c>
      <c r="N88" s="84" t="s">
        <v>114</v>
      </c>
      <c r="O88" s="84">
        <v>7.32</v>
      </c>
      <c r="P88" s="84">
        <v>0.11</v>
      </c>
      <c r="Q88" s="84">
        <v>0.11</v>
      </c>
    </row>
    <row r="89" spans="2:17">
      <c r="B89" s="83" t="s">
        <v>788</v>
      </c>
      <c r="C89" s="86" t="s">
        <v>122</v>
      </c>
      <c r="D89" s="212" t="s">
        <v>1253</v>
      </c>
      <c r="E89" s="84"/>
      <c r="F89" s="84">
        <v>8.2799999999999994</v>
      </c>
      <c r="G89" s="84">
        <v>40.200000000000003</v>
      </c>
      <c r="H89" s="84">
        <v>33.6</v>
      </c>
      <c r="I89" s="84">
        <v>14.3</v>
      </c>
      <c r="J89" s="84">
        <v>2.14</v>
      </c>
      <c r="K89" s="84">
        <v>0.62590000000000001</v>
      </c>
      <c r="L89" s="84">
        <v>0.9204</v>
      </c>
      <c r="M89" s="84">
        <v>51.58</v>
      </c>
      <c r="N89" s="84" t="s">
        <v>114</v>
      </c>
      <c r="O89" s="84">
        <v>0.11</v>
      </c>
      <c r="P89" s="84">
        <v>0.11</v>
      </c>
      <c r="Q89" s="84">
        <v>0.11</v>
      </c>
    </row>
    <row r="90" spans="2:17">
      <c r="B90" s="83" t="s">
        <v>788</v>
      </c>
      <c r="C90" s="86" t="s">
        <v>122</v>
      </c>
      <c r="D90" s="86" t="s">
        <v>1253</v>
      </c>
      <c r="E90" s="84"/>
      <c r="F90" s="84">
        <v>8.02</v>
      </c>
      <c r="G90" s="84">
        <v>41</v>
      </c>
      <c r="H90" s="84">
        <v>26.2</v>
      </c>
      <c r="I90" s="84">
        <v>12.9</v>
      </c>
      <c r="J90" s="84">
        <v>6.54</v>
      </c>
      <c r="K90" s="84">
        <v>2.77</v>
      </c>
      <c r="L90" s="84">
        <v>2.58</v>
      </c>
      <c r="M90" s="84">
        <v>50.98</v>
      </c>
      <c r="N90" s="84" t="s">
        <v>114</v>
      </c>
      <c r="O90" s="84">
        <v>0.11</v>
      </c>
      <c r="P90" s="84">
        <v>0.11</v>
      </c>
      <c r="Q90" s="84">
        <v>0.11</v>
      </c>
    </row>
    <row r="91" spans="2:17">
      <c r="B91" s="83" t="s">
        <v>789</v>
      </c>
      <c r="C91" s="86" t="s">
        <v>122</v>
      </c>
      <c r="D91" s="86" t="s">
        <v>1305</v>
      </c>
      <c r="E91" s="84"/>
      <c r="F91" s="84">
        <v>10</v>
      </c>
      <c r="G91" s="84">
        <v>38.6</v>
      </c>
      <c r="H91" s="84">
        <v>14.2</v>
      </c>
      <c r="I91" s="84">
        <v>22.4</v>
      </c>
      <c r="J91" s="84">
        <v>5.96</v>
      </c>
      <c r="K91" s="84">
        <v>6.27</v>
      </c>
      <c r="L91" s="84">
        <v>2.4500000000000002</v>
      </c>
      <c r="M91" s="84">
        <v>51.28</v>
      </c>
      <c r="N91" s="84" t="s">
        <v>114</v>
      </c>
      <c r="O91" s="84">
        <v>0.11</v>
      </c>
      <c r="P91" s="84">
        <v>0.11</v>
      </c>
      <c r="Q91" s="84">
        <v>0.11</v>
      </c>
    </row>
    <row r="92" spans="2:17">
      <c r="B92" s="83" t="s">
        <v>902</v>
      </c>
      <c r="C92" s="86" t="s">
        <v>10</v>
      </c>
      <c r="D92" s="86" t="s">
        <v>1252</v>
      </c>
      <c r="E92" s="84"/>
      <c r="F92" s="84">
        <v>6.75</v>
      </c>
      <c r="G92" s="84">
        <v>37.1</v>
      </c>
      <c r="H92" s="84">
        <v>29.1</v>
      </c>
      <c r="I92" s="84">
        <v>11.8</v>
      </c>
      <c r="J92" s="84">
        <v>1.71</v>
      </c>
      <c r="K92" s="84">
        <v>1.57</v>
      </c>
      <c r="L92" s="84">
        <v>2.5099999999999998</v>
      </c>
      <c r="M92" s="84">
        <v>46.78</v>
      </c>
      <c r="N92" s="84" t="s">
        <v>114</v>
      </c>
      <c r="O92" s="84">
        <v>9.3699999999999992</v>
      </c>
      <c r="P92" s="84">
        <v>0.11</v>
      </c>
      <c r="Q92" s="84">
        <v>0.11</v>
      </c>
    </row>
    <row r="93" spans="2:17">
      <c r="B93" s="83" t="s">
        <v>903</v>
      </c>
      <c r="C93" s="86" t="s">
        <v>10</v>
      </c>
      <c r="D93" s="86" t="s">
        <v>1251</v>
      </c>
      <c r="E93" s="84"/>
      <c r="F93" s="84">
        <v>2.86</v>
      </c>
      <c r="G93" s="84">
        <v>5.91</v>
      </c>
      <c r="H93" s="84">
        <v>18.8</v>
      </c>
      <c r="I93" s="84">
        <v>48.3</v>
      </c>
      <c r="J93" s="84">
        <v>16.3</v>
      </c>
      <c r="K93" s="84">
        <v>5.01</v>
      </c>
      <c r="L93" s="84">
        <v>1.83</v>
      </c>
      <c r="M93" s="84">
        <v>90.21</v>
      </c>
      <c r="N93" s="84" t="s">
        <v>114</v>
      </c>
      <c r="O93" s="84">
        <v>1.06</v>
      </c>
      <c r="P93" s="84">
        <v>0.11</v>
      </c>
      <c r="Q93" s="84">
        <v>0.11</v>
      </c>
    </row>
    <row r="94" spans="2:17">
      <c r="B94" s="83" t="s">
        <v>904</v>
      </c>
      <c r="C94" s="86" t="s">
        <v>10</v>
      </c>
      <c r="D94" s="86" t="s">
        <v>1305</v>
      </c>
      <c r="E94" s="84"/>
      <c r="F94" s="84">
        <v>5.74</v>
      </c>
      <c r="G94" s="84">
        <v>19.899999999999999</v>
      </c>
      <c r="H94" s="84">
        <v>29.4</v>
      </c>
      <c r="I94" s="84">
        <v>21.1</v>
      </c>
      <c r="J94" s="84">
        <v>10.9</v>
      </c>
      <c r="K94" s="84">
        <v>10.9</v>
      </c>
      <c r="L94" s="84">
        <v>2.2000000000000002</v>
      </c>
      <c r="M94" s="84">
        <v>74.45</v>
      </c>
      <c r="N94" s="84" t="s">
        <v>114</v>
      </c>
      <c r="O94" s="84">
        <v>0.11</v>
      </c>
      <c r="P94" s="84">
        <v>0.11</v>
      </c>
      <c r="Q94" s="84">
        <v>0.11</v>
      </c>
    </row>
    <row r="95" spans="2:17">
      <c r="B95" s="83" t="s">
        <v>790</v>
      </c>
      <c r="C95" s="212" t="s">
        <v>122</v>
      </c>
      <c r="D95" s="212" t="s">
        <v>1253</v>
      </c>
      <c r="E95" s="84"/>
      <c r="F95" s="84">
        <v>7.53</v>
      </c>
      <c r="G95" s="84">
        <v>42.4</v>
      </c>
      <c r="H95" s="84">
        <v>34.200000000000003</v>
      </c>
      <c r="I95" s="84">
        <v>9.3699999999999992</v>
      </c>
      <c r="J95" s="84">
        <v>2.6</v>
      </c>
      <c r="K95" s="84">
        <v>0.9929</v>
      </c>
      <c r="L95" s="84">
        <v>2.2200000000000002</v>
      </c>
      <c r="M95" s="84">
        <v>49.41</v>
      </c>
      <c r="N95" s="84" t="s">
        <v>114</v>
      </c>
      <c r="O95" s="84">
        <v>0.5948</v>
      </c>
      <c r="P95" s="84">
        <v>0.11</v>
      </c>
      <c r="Q95" s="84">
        <v>0.11</v>
      </c>
    </row>
    <row r="96" spans="2:17">
      <c r="B96" s="83" t="s">
        <v>790</v>
      </c>
      <c r="C96" s="86" t="s">
        <v>122</v>
      </c>
      <c r="D96" s="86" t="s">
        <v>1253</v>
      </c>
      <c r="E96" s="84"/>
      <c r="F96" s="84">
        <v>7.5</v>
      </c>
      <c r="G96" s="84">
        <v>37.4</v>
      </c>
      <c r="H96" s="84">
        <v>32.200000000000003</v>
      </c>
      <c r="I96" s="84">
        <v>10.6</v>
      </c>
      <c r="J96" s="84">
        <v>3.16</v>
      </c>
      <c r="K96" s="84">
        <v>1.67</v>
      </c>
      <c r="L96" s="84">
        <v>1.64</v>
      </c>
      <c r="M96" s="84">
        <v>49.26</v>
      </c>
      <c r="N96" s="84" t="s">
        <v>114</v>
      </c>
      <c r="O96" s="84">
        <v>0.27550000000000002</v>
      </c>
      <c r="P96" s="84">
        <v>5.56</v>
      </c>
      <c r="Q96" s="84">
        <v>0.11</v>
      </c>
    </row>
    <row r="97" spans="2:17">
      <c r="B97" s="83" t="s">
        <v>791</v>
      </c>
      <c r="C97" s="86" t="s">
        <v>122</v>
      </c>
      <c r="D97" s="86" t="s">
        <v>1305</v>
      </c>
      <c r="E97" s="84"/>
      <c r="F97" s="84">
        <v>10.9</v>
      </c>
      <c r="G97" s="84">
        <v>34.299999999999997</v>
      </c>
      <c r="H97" s="84">
        <v>21.2</v>
      </c>
      <c r="I97" s="84">
        <v>21.5</v>
      </c>
      <c r="J97" s="84">
        <v>7.12</v>
      </c>
      <c r="K97" s="84">
        <v>2.31</v>
      </c>
      <c r="L97" s="84">
        <v>2.12</v>
      </c>
      <c r="M97" s="84">
        <v>54.25</v>
      </c>
      <c r="N97" s="84" t="s">
        <v>114</v>
      </c>
      <c r="O97" s="84">
        <v>0.34410000000000002</v>
      </c>
      <c r="P97" s="84">
        <v>0.11</v>
      </c>
      <c r="Q97" s="84">
        <v>0.11</v>
      </c>
    </row>
    <row r="98" spans="2:17">
      <c r="B98" s="83" t="s">
        <v>1079</v>
      </c>
      <c r="C98" s="212" t="s">
        <v>10</v>
      </c>
      <c r="D98" s="212" t="s">
        <v>1305</v>
      </c>
      <c r="E98" s="84"/>
      <c r="F98" s="84">
        <v>0.11</v>
      </c>
      <c r="G98" s="84">
        <v>0.1231</v>
      </c>
      <c r="H98" s="84">
        <v>0.11</v>
      </c>
      <c r="I98" s="84">
        <v>0.52400000000000002</v>
      </c>
      <c r="J98" s="84">
        <v>8.44</v>
      </c>
      <c r="K98" s="84">
        <v>8.6999999999999993</v>
      </c>
      <c r="L98" s="84">
        <v>6.3</v>
      </c>
      <c r="M98" s="84">
        <v>23.98</v>
      </c>
      <c r="N98" s="84" t="s">
        <v>114</v>
      </c>
      <c r="O98" s="84">
        <v>50.1</v>
      </c>
      <c r="P98" s="84">
        <v>25.7</v>
      </c>
      <c r="Q98" s="84">
        <v>0.11</v>
      </c>
    </row>
    <row r="99" spans="2:17" ht="15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</sheetData>
  <mergeCells count="5">
    <mergeCell ref="B2:B3"/>
    <mergeCell ref="C2:C3"/>
    <mergeCell ref="D2:D3"/>
    <mergeCell ref="F2:Q2"/>
    <mergeCell ref="E2:E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105"/>
  <sheetViews>
    <sheetView topLeftCell="B111" zoomScale="85" zoomScaleNormal="85" workbookViewId="0">
      <selection activeCell="J126" sqref="J126"/>
    </sheetView>
  </sheetViews>
  <sheetFormatPr defaultRowHeight="15"/>
  <cols>
    <col min="2" max="3" width="13.28515625" customWidth="1"/>
    <col min="4" max="4" width="17.7109375" customWidth="1"/>
    <col min="5" max="9" width="13.28515625" customWidth="1"/>
  </cols>
  <sheetData>
    <row r="1" spans="2:9">
      <c r="B1" s="49"/>
      <c r="C1" s="49"/>
      <c r="D1" s="49"/>
      <c r="E1" s="49"/>
      <c r="F1" s="49"/>
      <c r="G1" s="49"/>
      <c r="H1" s="49"/>
    </row>
    <row r="2" spans="2:9">
      <c r="B2" s="365" t="s">
        <v>909</v>
      </c>
      <c r="C2" s="365" t="s">
        <v>911</v>
      </c>
      <c r="D2" s="365" t="s">
        <v>910</v>
      </c>
      <c r="E2" s="365" t="s">
        <v>913</v>
      </c>
      <c r="F2" s="365"/>
      <c r="G2" s="365"/>
      <c r="H2" s="365"/>
    </row>
    <row r="3" spans="2:9">
      <c r="B3" s="365"/>
      <c r="C3" s="365"/>
      <c r="D3" s="365"/>
      <c r="E3" s="238" t="s">
        <v>914</v>
      </c>
      <c r="F3" s="238" t="s">
        <v>915</v>
      </c>
      <c r="G3" s="238" t="s">
        <v>921</v>
      </c>
      <c r="H3" s="238" t="s">
        <v>922</v>
      </c>
      <c r="I3" s="238" t="s">
        <v>1304</v>
      </c>
    </row>
    <row r="4" spans="2:9">
      <c r="B4" s="239" t="s">
        <v>448</v>
      </c>
      <c r="C4" t="str">
        <f>VLOOKUP($B4,'Resultados Granulometria'!$B$4:$Q$98,2,FALSE)</f>
        <v>Extracalha</v>
      </c>
      <c r="D4" t="str">
        <f>VLOOKUP($B4,'Resultados Granulometria'!$B$4:$Q$98,3,FALSE)</f>
        <v>Rejeito Inconsolidado</v>
      </c>
      <c r="E4">
        <f>VLOOKUP($B4,'Resultados Granulometria'!$B$4:$Q$98,5,FALSE)</f>
        <v>8.18</v>
      </c>
      <c r="F4">
        <f>VLOOKUP($B4,'Resultados Granulometria'!$B$4:$Q$98,6,FALSE)</f>
        <v>39.5</v>
      </c>
      <c r="G4">
        <f>VLOOKUP($B4,'Resultados Granulometria'!$B$4:$Q$98,12,FALSE)</f>
        <v>52.34</v>
      </c>
      <c r="H4">
        <f>SUM(VLOOKUP($B4,'Resultados Granulometria'!$B$4:$Q$98,14,FALSE),VLOOKUP($B4,'Resultados Granulometria'!$B$4:$Q$98,15,FALSE),VLOOKUP($B4,'Resultados Granulometria'!$B$4:$Q$98,16,FALSE))</f>
        <v>0.33</v>
      </c>
      <c r="I4">
        <f t="shared" ref="I4:I35" si="0">SUM(E4:H4)</f>
        <v>100.35000000000001</v>
      </c>
    </row>
    <row r="5" spans="2:9">
      <c r="B5" s="239" t="s">
        <v>449</v>
      </c>
      <c r="C5" t="str">
        <f>VLOOKUP($B5,'Resultados Granulometria'!$B$4:$Q$98,2,FALSE)</f>
        <v>Calha</v>
      </c>
      <c r="D5" t="str">
        <f>VLOOKUP($B5,'Resultados Granulometria'!$B$4:$Q$98,3,FALSE)</f>
        <v>Rejeito Lavado</v>
      </c>
      <c r="E5">
        <f>VLOOKUP($B5,'Resultados Granulometria'!$B$4:$Q$98,5,FALSE)</f>
        <v>0.94289999999999996</v>
      </c>
      <c r="F5">
        <f>VLOOKUP($B5,'Resultados Granulometria'!$B$4:$Q$98,6,FALSE)</f>
        <v>35.1</v>
      </c>
      <c r="G5">
        <f>VLOOKUP($B5,'Resultados Granulometria'!$B$4:$Q$98,12,FALSE)</f>
        <v>27.03</v>
      </c>
      <c r="H5">
        <f>SUM(VLOOKUP($B5,'Resultados Granulometria'!$B$4:$Q$98,14,FALSE),VLOOKUP($B5,'Resultados Granulometria'!$B$4:$Q$98,15,FALSE),VLOOKUP($B5,'Resultados Granulometria'!$B$4:$Q$98,16,FALSE))</f>
        <v>36.989999999999995</v>
      </c>
      <c r="I5">
        <f t="shared" si="0"/>
        <v>100.0629</v>
      </c>
    </row>
    <row r="6" spans="2:9">
      <c r="B6" s="81" t="s">
        <v>449</v>
      </c>
      <c r="C6" t="str">
        <f>VLOOKUP($B6,'Resultados Granulometria'!$B$4:$Q$98,2,FALSE)</f>
        <v>Calha</v>
      </c>
      <c r="D6" t="str">
        <f>VLOOKUP($B6,'Resultados Granulometria'!$B$4:$Q$98,3,FALSE)</f>
        <v>Rejeito Lavado</v>
      </c>
      <c r="E6">
        <f>VLOOKUP($B6,'Resultados Granulometria'!$B$4:$Q$98,5,FALSE)</f>
        <v>0.94289999999999996</v>
      </c>
      <c r="F6">
        <f>VLOOKUP($B6,'Resultados Granulometria'!$B$4:$Q$98,6,FALSE)</f>
        <v>35.1</v>
      </c>
      <c r="G6">
        <f>VLOOKUP($B6,'Resultados Granulometria'!$B$4:$Q$98,12,FALSE)</f>
        <v>27.03</v>
      </c>
      <c r="H6">
        <f>SUM(VLOOKUP($B6,'Resultados Granulometria'!$B$4:$Q$98,14,FALSE),VLOOKUP($B6,'Resultados Granulometria'!$B$4:$Q$98,15,FALSE),VLOOKUP($B6,'Resultados Granulometria'!$B$4:$Q$98,16,FALSE))</f>
        <v>36.989999999999995</v>
      </c>
      <c r="I6">
        <f t="shared" si="0"/>
        <v>100.0629</v>
      </c>
    </row>
    <row r="7" spans="2:9">
      <c r="B7" s="81" t="s">
        <v>450</v>
      </c>
      <c r="C7" t="str">
        <f>VLOOKUP($B7,'Resultados Granulometria'!$B$4:$Q$98,2,FALSE)</f>
        <v>Extracalha</v>
      </c>
      <c r="D7" t="str">
        <f>VLOOKUP($B7,'Resultados Granulometria'!$B$4:$Q$98,3,FALSE)</f>
        <v>Rejeito Extracalha</v>
      </c>
      <c r="E7">
        <f>VLOOKUP($B7,'Resultados Granulometria'!$B$4:$Q$98,5,FALSE)</f>
        <v>5.69</v>
      </c>
      <c r="F7">
        <f>VLOOKUP($B7,'Resultados Granulometria'!$B$4:$Q$98,6,FALSE)</f>
        <v>44.1</v>
      </c>
      <c r="G7">
        <f>VLOOKUP($B7,'Resultados Granulometria'!$B$4:$Q$98,12,FALSE)</f>
        <v>48.3</v>
      </c>
      <c r="H7">
        <f>SUM(VLOOKUP($B7,'Resultados Granulometria'!$B$4:$Q$98,14,FALSE),VLOOKUP($B7,'Resultados Granulometria'!$B$4:$Q$98,15,FALSE),VLOOKUP($B7,'Resultados Granulometria'!$B$4:$Q$98,16,FALSE))</f>
        <v>2.08</v>
      </c>
      <c r="I7">
        <f t="shared" si="0"/>
        <v>100.17</v>
      </c>
    </row>
    <row r="8" spans="2:9">
      <c r="B8" s="81" t="s">
        <v>451</v>
      </c>
      <c r="C8" t="str">
        <f>VLOOKUP($B8,'Resultados Granulometria'!$B$4:$Q$98,2,FALSE)</f>
        <v>Extracalha</v>
      </c>
      <c r="D8" t="str">
        <f>VLOOKUP($B8,'Resultados Granulometria'!$B$4:$Q$98,3,FALSE)</f>
        <v>Substrato Natural</v>
      </c>
      <c r="E8">
        <f>VLOOKUP($B8,'Resultados Granulometria'!$B$4:$Q$98,5,FALSE)</f>
        <v>6.59</v>
      </c>
      <c r="F8">
        <f>VLOOKUP($B8,'Resultados Granulometria'!$B$4:$Q$98,6,FALSE)</f>
        <v>11.8</v>
      </c>
      <c r="G8">
        <f>VLOOKUP($B8,'Resultados Granulometria'!$B$4:$Q$98,12,FALSE)</f>
        <v>81.510000000000005</v>
      </c>
      <c r="H8">
        <f>SUM(VLOOKUP($B8,'Resultados Granulometria'!$B$4:$Q$98,14,FALSE),VLOOKUP($B8,'Resultados Granulometria'!$B$4:$Q$98,15,FALSE),VLOOKUP($B8,'Resultados Granulometria'!$B$4:$Q$98,16,FALSE))</f>
        <v>0.33</v>
      </c>
      <c r="I8">
        <f t="shared" si="0"/>
        <v>100.23</v>
      </c>
    </row>
    <row r="9" spans="2:9">
      <c r="B9" s="81" t="s">
        <v>352</v>
      </c>
      <c r="C9" t="str">
        <f>VLOOKUP($B9,'Resultados Granulometria'!$B$4:$Q$98,2,FALSE)</f>
        <v>Extracalha</v>
      </c>
      <c r="D9" t="str">
        <f>VLOOKUP($B9,'Resultados Granulometria'!$B$4:$Q$98,3,FALSE)</f>
        <v>Rejeito Extracalha</v>
      </c>
      <c r="E9">
        <f>VLOOKUP($B9,'Resultados Granulometria'!$B$4:$Q$98,5,FALSE)</f>
        <v>7.87</v>
      </c>
      <c r="F9">
        <f>VLOOKUP($B9,'Resultados Granulometria'!$B$4:$Q$98,6,FALSE)</f>
        <v>42.4</v>
      </c>
      <c r="G9">
        <f>VLOOKUP($B9,'Resultados Granulometria'!$B$4:$Q$98,12,FALSE)</f>
        <v>49.83</v>
      </c>
      <c r="H9">
        <f>SUM(VLOOKUP($B9,'Resultados Granulometria'!$B$4:$Q$98,14,FALSE),VLOOKUP($B9,'Resultados Granulometria'!$B$4:$Q$98,15,FALSE),VLOOKUP($B9,'Resultados Granulometria'!$B$4:$Q$98,16,FALSE))</f>
        <v>0.33</v>
      </c>
      <c r="I9">
        <f t="shared" si="0"/>
        <v>100.42999999999999</v>
      </c>
    </row>
    <row r="10" spans="2:9">
      <c r="B10" s="81" t="s">
        <v>1081</v>
      </c>
      <c r="C10" t="str">
        <f>VLOOKUP($B10,'Resultados Granulometria'!$B$4:$Q$98,2,FALSE)</f>
        <v>Calha</v>
      </c>
      <c r="D10" t="str">
        <f>VLOOKUP($B10,'Resultados Granulometria'!$B$4:$Q$98,3,FALSE)</f>
        <v>Rejeito Inconsolidado</v>
      </c>
      <c r="E10">
        <f>VLOOKUP($B10,'Resultados Granulometria'!$B$4:$Q$98,5,FALSE)</f>
        <v>0.72640000000000005</v>
      </c>
      <c r="F10">
        <f>VLOOKUP($B10,'Resultados Granulometria'!$B$4:$Q$98,6,FALSE)</f>
        <v>5.39</v>
      </c>
      <c r="G10">
        <f>VLOOKUP($B10,'Resultados Granulometria'!$B$4:$Q$98,12,FALSE)</f>
        <v>21.06</v>
      </c>
      <c r="H10">
        <f>SUM(VLOOKUP($B10,'Resultados Granulometria'!$B$4:$Q$98,14,FALSE),VLOOKUP($B10,'Resultados Granulometria'!$B$4:$Q$98,15,FALSE),VLOOKUP($B10,'Resultados Granulometria'!$B$4:$Q$98,16,FALSE))</f>
        <v>72.910000000000011</v>
      </c>
      <c r="I10">
        <f t="shared" si="0"/>
        <v>100.08640000000001</v>
      </c>
    </row>
    <row r="11" spans="2:9">
      <c r="B11" s="82" t="s">
        <v>452</v>
      </c>
      <c r="C11" t="str">
        <f>VLOOKUP($B11,'Resultados Granulometria'!$B$4:$Q$98,2,FALSE)</f>
        <v>Calha</v>
      </c>
      <c r="D11" t="str">
        <f>VLOOKUP($B11,'Resultados Granulometria'!$B$4:$Q$98,3,FALSE)</f>
        <v>Rejeito Lavado</v>
      </c>
      <c r="E11">
        <f>VLOOKUP($B11,'Resultados Granulometria'!$B$4:$Q$98,5,FALSE)</f>
        <v>0.32690000000000002</v>
      </c>
      <c r="F11">
        <f>VLOOKUP($B11,'Resultados Granulometria'!$B$4:$Q$98,6,FALSE)</f>
        <v>0.83199999999999996</v>
      </c>
      <c r="G11">
        <f>VLOOKUP($B11,'Resultados Granulometria'!$B$4:$Q$98,12,FALSE)</f>
        <v>13.53</v>
      </c>
      <c r="H11">
        <f>SUM(VLOOKUP($B11,'Resultados Granulometria'!$B$4:$Q$98,14,FALSE),VLOOKUP($B11,'Resultados Granulometria'!$B$4:$Q$98,15,FALSE),VLOOKUP($B11,'Resultados Granulometria'!$B$4:$Q$98,16,FALSE))</f>
        <v>85.41</v>
      </c>
      <c r="I11">
        <f t="shared" si="0"/>
        <v>100.0989</v>
      </c>
    </row>
    <row r="12" spans="2:9">
      <c r="B12" s="82" t="s">
        <v>453</v>
      </c>
      <c r="C12" t="str">
        <f>VLOOKUP($B12,'Resultados Granulometria'!$B$4:$Q$98,2,FALSE)</f>
        <v>Calha</v>
      </c>
      <c r="D12" t="str">
        <f>VLOOKUP($B12,'Resultados Granulometria'!$B$4:$Q$98,3,FALSE)</f>
        <v>Substrato Natural</v>
      </c>
      <c r="E12">
        <f>VLOOKUP($B12,'Resultados Granulometria'!$B$4:$Q$98,5,FALSE)</f>
        <v>5.9</v>
      </c>
      <c r="F12">
        <f>VLOOKUP($B12,'Resultados Granulometria'!$B$4:$Q$98,6,FALSE)</f>
        <v>23.3</v>
      </c>
      <c r="G12">
        <f>VLOOKUP($B12,'Resultados Granulometria'!$B$4:$Q$98,12,FALSE)</f>
        <v>70.84</v>
      </c>
      <c r="H12">
        <f>SUM(VLOOKUP($B12,'Resultados Granulometria'!$B$4:$Q$98,14,FALSE),VLOOKUP($B12,'Resultados Granulometria'!$B$4:$Q$98,15,FALSE),VLOOKUP($B12,'Resultados Granulometria'!$B$4:$Q$98,16,FALSE))</f>
        <v>0.33</v>
      </c>
      <c r="I12">
        <f t="shared" si="0"/>
        <v>100.37</v>
      </c>
    </row>
    <row r="13" spans="2:9">
      <c r="B13" s="82" t="s">
        <v>454</v>
      </c>
      <c r="C13" t="str">
        <f>VLOOKUP($B13,'Resultados Granulometria'!$B$4:$Q$98,2,FALSE)</f>
        <v>Extracalha</v>
      </c>
      <c r="D13" t="str">
        <f>VLOOKUP($B13,'Resultados Granulometria'!$B$4:$Q$98,3,FALSE)</f>
        <v>Rejeito Extracalha</v>
      </c>
      <c r="E13">
        <f>VLOOKUP($B13,'Resultados Granulometria'!$B$4:$Q$98,5,FALSE)</f>
        <v>2.56</v>
      </c>
      <c r="F13">
        <f>VLOOKUP($B13,'Resultados Granulometria'!$B$4:$Q$98,6,FALSE)</f>
        <v>18.3</v>
      </c>
      <c r="G13">
        <f>VLOOKUP($B13,'Resultados Granulometria'!$B$4:$Q$98,12,FALSE)</f>
        <v>20.22</v>
      </c>
      <c r="H13">
        <f>SUM(VLOOKUP($B13,'Resultados Granulometria'!$B$4:$Q$98,14,FALSE),VLOOKUP($B13,'Resultados Granulometria'!$B$4:$Q$98,15,FALSE),VLOOKUP($B13,'Resultados Granulometria'!$B$4:$Q$98,16,FALSE))</f>
        <v>59.11</v>
      </c>
      <c r="I13">
        <f t="shared" si="0"/>
        <v>100.19</v>
      </c>
    </row>
    <row r="14" spans="2:9">
      <c r="B14" s="82" t="s">
        <v>455</v>
      </c>
      <c r="C14" t="str">
        <f>VLOOKUP($B14,'Resultados Granulometria'!$B$4:$Q$98,2,FALSE)</f>
        <v>Extracalha</v>
      </c>
      <c r="D14" t="str">
        <f>VLOOKUP($B14,'Resultados Granulometria'!$B$4:$Q$98,3,FALSE)</f>
        <v>Substrato Natural</v>
      </c>
      <c r="E14">
        <f>VLOOKUP($B14,'Resultados Granulometria'!$B$4:$Q$98,5,FALSE)</f>
        <v>14.2</v>
      </c>
      <c r="F14">
        <f>VLOOKUP($B14,'Resultados Granulometria'!$B$4:$Q$98,6,FALSE)</f>
        <v>28</v>
      </c>
      <c r="G14">
        <f>VLOOKUP($B14,'Resultados Granulometria'!$B$4:$Q$98,12,FALSE)</f>
        <v>57.1</v>
      </c>
      <c r="H14">
        <f>SUM(VLOOKUP($B14,'Resultados Granulometria'!$B$4:$Q$98,14,FALSE),VLOOKUP($B14,'Resultados Granulometria'!$B$4:$Q$98,15,FALSE),VLOOKUP($B14,'Resultados Granulometria'!$B$4:$Q$98,16,FALSE))</f>
        <v>0.74669999999999992</v>
      </c>
      <c r="I14">
        <f t="shared" si="0"/>
        <v>100.04670000000002</v>
      </c>
    </row>
    <row r="15" spans="2:9">
      <c r="B15" s="82" t="s">
        <v>456</v>
      </c>
      <c r="C15" t="str">
        <f>VLOOKUP($B15,'Resultados Granulometria'!$B$4:$Q$98,2,FALSE)</f>
        <v>Extracalha</v>
      </c>
      <c r="D15" t="str">
        <f>VLOOKUP($B15,'Resultados Granulometria'!$B$4:$Q$98,3,FALSE)</f>
        <v>Rejeito Extracalha</v>
      </c>
      <c r="E15">
        <f>VLOOKUP($B15,'Resultados Granulometria'!$B$4:$Q$98,5,FALSE)</f>
        <v>5.94</v>
      </c>
      <c r="F15">
        <f>VLOOKUP($B15,'Resultados Granulometria'!$B$4:$Q$98,6,FALSE)</f>
        <v>40.9</v>
      </c>
      <c r="G15">
        <f>VLOOKUP($B15,'Resultados Granulometria'!$B$4:$Q$98,12,FALSE)</f>
        <v>48.35</v>
      </c>
      <c r="H15">
        <f>SUM(VLOOKUP($B15,'Resultados Granulometria'!$B$4:$Q$98,14,FALSE),VLOOKUP($B15,'Resultados Granulometria'!$B$4:$Q$98,15,FALSE),VLOOKUP($B15,'Resultados Granulometria'!$B$4:$Q$98,16,FALSE))</f>
        <v>8.5</v>
      </c>
      <c r="I15">
        <f t="shared" si="0"/>
        <v>103.69</v>
      </c>
    </row>
    <row r="16" spans="2:9">
      <c r="B16" s="82" t="s">
        <v>457</v>
      </c>
      <c r="C16" t="str">
        <f>VLOOKUP($B16,'Resultados Granulometria'!$B$4:$Q$98,2,FALSE)</f>
        <v>Extracalha</v>
      </c>
      <c r="D16" t="str">
        <f>VLOOKUP($B16,'Resultados Granulometria'!$B$4:$Q$98,3,FALSE)</f>
        <v>Substrato Natural</v>
      </c>
      <c r="E16">
        <f>VLOOKUP($B16,'Resultados Granulometria'!$B$4:$Q$98,5,FALSE)</f>
        <v>1.59</v>
      </c>
      <c r="F16">
        <f>VLOOKUP($B16,'Resultados Granulometria'!$B$4:$Q$98,6,FALSE)</f>
        <v>16</v>
      </c>
      <c r="G16">
        <f>VLOOKUP($B16,'Resultados Granulometria'!$B$4:$Q$98,12,FALSE)</f>
        <v>82.09</v>
      </c>
      <c r="H16">
        <f>SUM(VLOOKUP($B16,'Resultados Granulometria'!$B$4:$Q$98,14,FALSE),VLOOKUP($B16,'Resultados Granulometria'!$B$4:$Q$98,15,FALSE),VLOOKUP($B16,'Resultados Granulometria'!$B$4:$Q$98,16,FALSE))</f>
        <v>0.51749999999999996</v>
      </c>
      <c r="I16">
        <f t="shared" si="0"/>
        <v>100.19750000000001</v>
      </c>
    </row>
    <row r="17" spans="2:9">
      <c r="B17" s="82" t="s">
        <v>458</v>
      </c>
      <c r="C17" t="str">
        <f>VLOOKUP($B17,'Resultados Granulometria'!$B$4:$Q$98,2,FALSE)</f>
        <v>Extracalha</v>
      </c>
      <c r="D17" t="str">
        <f>VLOOKUP($B17,'Resultados Granulometria'!$B$4:$Q$98,3,FALSE)</f>
        <v>Rejeito Extracalha</v>
      </c>
      <c r="E17">
        <f>VLOOKUP($B17,'Resultados Granulometria'!$B$4:$Q$98,5,FALSE)</f>
        <v>6.65</v>
      </c>
      <c r="F17">
        <f>VLOOKUP($B17,'Resultados Granulometria'!$B$4:$Q$98,6,FALSE)</f>
        <v>40.5</v>
      </c>
      <c r="G17">
        <f>VLOOKUP($B17,'Resultados Granulometria'!$B$4:$Q$98,12,FALSE)</f>
        <v>50.63</v>
      </c>
      <c r="H17">
        <f>SUM(VLOOKUP($B17,'Resultados Granulometria'!$B$4:$Q$98,14,FALSE),VLOOKUP($B17,'Resultados Granulometria'!$B$4:$Q$98,15,FALSE),VLOOKUP($B17,'Resultados Granulometria'!$B$4:$Q$98,16,FALSE))</f>
        <v>2.4899999999999998</v>
      </c>
      <c r="I17">
        <f t="shared" si="0"/>
        <v>100.27</v>
      </c>
    </row>
    <row r="18" spans="2:9">
      <c r="B18" s="82" t="s">
        <v>361</v>
      </c>
      <c r="C18" t="str">
        <f>VLOOKUP($B18,'Resultados Granulometria'!$B$4:$Q$98,2,FALSE)</f>
        <v>Calha</v>
      </c>
      <c r="D18" t="str">
        <f>VLOOKUP($B18,'Resultados Granulometria'!$B$4:$Q$98,3,FALSE)</f>
        <v>Rejeito Inconsolidado</v>
      </c>
      <c r="E18">
        <f>VLOOKUP($B18,'Resultados Granulometria'!$B$4:$Q$98,5,FALSE)</f>
        <v>1.27</v>
      </c>
      <c r="F18">
        <f>VLOOKUP($B18,'Resultados Granulometria'!$B$4:$Q$98,6,FALSE)</f>
        <v>35.6</v>
      </c>
      <c r="G18">
        <f>VLOOKUP($B18,'Resultados Granulometria'!$B$4:$Q$98,12,FALSE)</f>
        <v>26.25</v>
      </c>
      <c r="H18">
        <f>SUM(VLOOKUP($B18,'Resultados Granulometria'!$B$4:$Q$98,14,FALSE),VLOOKUP($B18,'Resultados Granulometria'!$B$4:$Q$98,15,FALSE),VLOOKUP($B18,'Resultados Granulometria'!$B$4:$Q$98,16,FALSE))</f>
        <v>23.939999999999998</v>
      </c>
      <c r="I18">
        <f t="shared" si="0"/>
        <v>87.06</v>
      </c>
    </row>
    <row r="19" spans="2:9">
      <c r="B19" s="82" t="s">
        <v>362</v>
      </c>
      <c r="C19" t="str">
        <f>VLOOKUP($B19,'Resultados Granulometria'!$B$4:$Q$98,2,FALSE)</f>
        <v>Calha</v>
      </c>
      <c r="D19" t="str">
        <f>VLOOKUP($B19,'Resultados Granulometria'!$B$4:$Q$98,3,FALSE)</f>
        <v>Rejeito Lavado</v>
      </c>
      <c r="E19">
        <f>VLOOKUP($B19,'Resultados Granulometria'!$B$4:$Q$98,5,FALSE)</f>
        <v>0.96489999999999998</v>
      </c>
      <c r="F19">
        <f>VLOOKUP($B19,'Resultados Granulometria'!$B$4:$Q$98,6,FALSE)</f>
        <v>13.8</v>
      </c>
      <c r="G19">
        <f>VLOOKUP($B19,'Resultados Granulometria'!$B$4:$Q$98,12,FALSE)</f>
        <v>77.52</v>
      </c>
      <c r="H19">
        <f>SUM(VLOOKUP($B19,'Resultados Granulometria'!$B$4:$Q$98,14,FALSE),VLOOKUP($B19,'Resultados Granulometria'!$B$4:$Q$98,15,FALSE),VLOOKUP($B19,'Resultados Granulometria'!$B$4:$Q$98,16,FALSE))</f>
        <v>7.8500000000000005</v>
      </c>
      <c r="I19">
        <f t="shared" si="0"/>
        <v>100.13489999999999</v>
      </c>
    </row>
    <row r="20" spans="2:9">
      <c r="B20" s="82" t="s">
        <v>363</v>
      </c>
      <c r="C20" t="str">
        <f>VLOOKUP($B20,'Resultados Granulometria'!$B$4:$Q$98,2,FALSE)</f>
        <v>Calha</v>
      </c>
      <c r="D20" t="str">
        <f>VLOOKUP($B20,'Resultados Granulometria'!$B$4:$Q$98,3,FALSE)</f>
        <v>Substrato Natural</v>
      </c>
      <c r="E20">
        <f>VLOOKUP($B20,'Resultados Granulometria'!$B$4:$Q$98,5,FALSE)</f>
        <v>1.4</v>
      </c>
      <c r="F20">
        <f>VLOOKUP($B20,'Resultados Granulometria'!$B$4:$Q$98,6,FALSE)</f>
        <v>27.8</v>
      </c>
      <c r="G20">
        <f>VLOOKUP($B20,'Resultados Granulometria'!$B$4:$Q$98,12,FALSE)</f>
        <v>45.6</v>
      </c>
      <c r="H20">
        <f>SUM(VLOOKUP($B20,'Resultados Granulometria'!$B$4:$Q$98,14,FALSE),VLOOKUP($B20,'Resultados Granulometria'!$B$4:$Q$98,15,FALSE),VLOOKUP($B20,'Resultados Granulometria'!$B$4:$Q$98,16,FALSE))</f>
        <v>21.75</v>
      </c>
      <c r="I20">
        <f t="shared" si="0"/>
        <v>96.55</v>
      </c>
    </row>
    <row r="21" spans="2:9">
      <c r="B21" s="82" t="s">
        <v>459</v>
      </c>
      <c r="C21" t="str">
        <f>VLOOKUP($B21,'Resultados Granulometria'!$B$4:$Q$98,2,FALSE)</f>
        <v>Extracalha</v>
      </c>
      <c r="D21" t="str">
        <f>VLOOKUP($B21,'Resultados Granulometria'!$B$4:$Q$98,3,FALSE)</f>
        <v>Rejeito Extracalha</v>
      </c>
      <c r="E21">
        <f>VLOOKUP($B21,'Resultados Granulometria'!$B$4:$Q$98,5,FALSE)</f>
        <v>5.43</v>
      </c>
      <c r="F21">
        <f>VLOOKUP($B21,'Resultados Granulometria'!$B$4:$Q$98,6,FALSE)</f>
        <v>44.4</v>
      </c>
      <c r="G21">
        <f>VLOOKUP($B21,'Resultados Granulometria'!$B$4:$Q$98,12,FALSE)</f>
        <v>49.86</v>
      </c>
      <c r="H21">
        <f>SUM(VLOOKUP($B21,'Resultados Granulometria'!$B$4:$Q$98,14,FALSE),VLOOKUP($B21,'Resultados Granulometria'!$B$4:$Q$98,15,FALSE),VLOOKUP($B21,'Resultados Granulometria'!$B$4:$Q$98,16,FALSE))</f>
        <v>0.49829999999999997</v>
      </c>
      <c r="I21">
        <f t="shared" si="0"/>
        <v>100.1883</v>
      </c>
    </row>
    <row r="22" spans="2:9">
      <c r="B22" s="82" t="s">
        <v>364</v>
      </c>
      <c r="C22" t="str">
        <f>VLOOKUP($B22,'Resultados Granulometria'!$B$4:$Q$98,2,FALSE)</f>
        <v>Extracalha</v>
      </c>
      <c r="D22" t="str">
        <f>VLOOKUP($B22,'Resultados Granulometria'!$B$4:$Q$98,3,FALSE)</f>
        <v>Rejeito Extracalha</v>
      </c>
      <c r="E22">
        <f>VLOOKUP($B22,'Resultados Granulometria'!$B$4:$Q$98,5,FALSE)</f>
        <v>5.56</v>
      </c>
      <c r="F22">
        <f>VLOOKUP($B22,'Resultados Granulometria'!$B$4:$Q$98,6,FALSE)</f>
        <v>46.2</v>
      </c>
      <c r="G22">
        <f>VLOOKUP($B22,'Resultados Granulometria'!$B$4:$Q$98,12,FALSE)</f>
        <v>48.19</v>
      </c>
      <c r="H22">
        <f>SUM(VLOOKUP($B22,'Resultados Granulometria'!$B$4:$Q$98,14,FALSE),VLOOKUP($B22,'Resultados Granulometria'!$B$4:$Q$98,15,FALSE),VLOOKUP($B22,'Resultados Granulometria'!$B$4:$Q$98,16,FALSE))</f>
        <v>0.33</v>
      </c>
      <c r="I22">
        <f t="shared" si="0"/>
        <v>100.28</v>
      </c>
    </row>
    <row r="23" spans="2:9">
      <c r="B23" s="82" t="s">
        <v>365</v>
      </c>
      <c r="C23" t="str">
        <f>VLOOKUP($B23,'Resultados Granulometria'!$B$4:$Q$98,2,FALSE)</f>
        <v>Extracalha</v>
      </c>
      <c r="D23" t="str">
        <f>VLOOKUP($B23,'Resultados Granulometria'!$B$4:$Q$98,3,FALSE)</f>
        <v>Substrato Natural</v>
      </c>
      <c r="E23">
        <f>VLOOKUP($B23,'Resultados Granulometria'!$B$4:$Q$98,5,FALSE)</f>
        <v>15.8</v>
      </c>
      <c r="F23">
        <f>VLOOKUP($B23,'Resultados Granulometria'!$B$4:$Q$98,6,FALSE)</f>
        <v>54.5</v>
      </c>
      <c r="G23">
        <f>VLOOKUP($B23,'Resultados Granulometria'!$B$4:$Q$98,12,FALSE)</f>
        <v>29.67</v>
      </c>
      <c r="H23">
        <f>SUM(VLOOKUP($B23,'Resultados Granulometria'!$B$4:$Q$98,14,FALSE),VLOOKUP($B23,'Resultados Granulometria'!$B$4:$Q$98,15,FALSE),VLOOKUP($B23,'Resultados Granulometria'!$B$4:$Q$98,16,FALSE))</f>
        <v>0.33</v>
      </c>
      <c r="I23">
        <f t="shared" si="0"/>
        <v>100.3</v>
      </c>
    </row>
    <row r="24" spans="2:9">
      <c r="B24" s="82" t="s">
        <v>460</v>
      </c>
      <c r="C24" t="str">
        <f>VLOOKUP($B24,'Resultados Granulometria'!$B$4:$Q$98,2,FALSE)</f>
        <v>Calha</v>
      </c>
      <c r="D24" t="str">
        <f>VLOOKUP($B24,'Resultados Granulometria'!$B$4:$Q$98,3,FALSE)</f>
        <v>Rejeito Lavado</v>
      </c>
      <c r="E24">
        <f>VLOOKUP($B24,'Resultados Granulometria'!$B$4:$Q$98,5,FALSE)</f>
        <v>0.1174</v>
      </c>
      <c r="F24">
        <f>VLOOKUP($B24,'Resultados Granulometria'!$B$4:$Q$98,6,FALSE)</f>
        <v>3.42</v>
      </c>
      <c r="G24">
        <f>VLOOKUP($B24,'Resultados Granulometria'!$B$4:$Q$98,12,FALSE)</f>
        <v>59.09</v>
      </c>
      <c r="H24">
        <f>SUM(VLOOKUP($B24,'Resultados Granulometria'!$B$4:$Q$98,14,FALSE),VLOOKUP($B24,'Resultados Granulometria'!$B$4:$Q$98,15,FALSE),VLOOKUP($B24,'Resultados Granulometria'!$B$4:$Q$98,16,FALSE))</f>
        <v>37.61</v>
      </c>
      <c r="I24">
        <f t="shared" si="0"/>
        <v>100.23740000000001</v>
      </c>
    </row>
    <row r="25" spans="2:9">
      <c r="B25" s="82" t="s">
        <v>461</v>
      </c>
      <c r="C25" t="str">
        <f>VLOOKUP($B25,'Resultados Granulometria'!$B$4:$Q$98,2,FALSE)</f>
        <v>Calha</v>
      </c>
      <c r="D25" t="str">
        <f>VLOOKUP($B25,'Resultados Granulometria'!$B$4:$Q$98,3,FALSE)</f>
        <v>Substrato Natural</v>
      </c>
      <c r="E25">
        <f>VLOOKUP($B25,'Resultados Granulometria'!$B$4:$Q$98,5,FALSE)</f>
        <v>2.86</v>
      </c>
      <c r="F25">
        <f>VLOOKUP($B25,'Resultados Granulometria'!$B$4:$Q$98,6,FALSE)</f>
        <v>13.8</v>
      </c>
      <c r="G25">
        <f>VLOOKUP($B25,'Resultados Granulometria'!$B$4:$Q$98,12,FALSE)</f>
        <v>68.19</v>
      </c>
      <c r="H25">
        <f>SUM(VLOOKUP($B25,'Resultados Granulometria'!$B$4:$Q$98,14,FALSE),VLOOKUP($B25,'Resultados Granulometria'!$B$4:$Q$98,15,FALSE),VLOOKUP($B25,'Resultados Granulometria'!$B$4:$Q$98,16,FALSE))</f>
        <v>15.32</v>
      </c>
      <c r="I25">
        <f t="shared" si="0"/>
        <v>100.16999999999999</v>
      </c>
    </row>
    <row r="26" spans="2:9">
      <c r="B26" s="82" t="s">
        <v>462</v>
      </c>
      <c r="C26" t="str">
        <f>VLOOKUP($B26,'Resultados Granulometria'!$B$4:$Q$98,2,FALSE)</f>
        <v>Extracalha</v>
      </c>
      <c r="D26" t="str">
        <f>VLOOKUP($B26,'Resultados Granulometria'!$B$4:$Q$98,3,FALSE)</f>
        <v>Rejeito Extracalha</v>
      </c>
      <c r="E26">
        <f>VLOOKUP($B26,'Resultados Granulometria'!$B$4:$Q$98,5,FALSE)</f>
        <v>5.01</v>
      </c>
      <c r="F26">
        <f>VLOOKUP($B26,'Resultados Granulometria'!$B$4:$Q$98,6,FALSE)</f>
        <v>32.9</v>
      </c>
      <c r="G26">
        <f>VLOOKUP($B26,'Resultados Granulometria'!$B$4:$Q$98,12,FALSE)</f>
        <v>39.72</v>
      </c>
      <c r="H26">
        <f>SUM(VLOOKUP($B26,'Resultados Granulometria'!$B$4:$Q$98,14,FALSE),VLOOKUP($B26,'Resultados Granulometria'!$B$4:$Q$98,15,FALSE),VLOOKUP($B26,'Resultados Granulometria'!$B$4:$Q$98,16,FALSE))</f>
        <v>22.49</v>
      </c>
      <c r="I26">
        <f t="shared" si="0"/>
        <v>100.11999999999999</v>
      </c>
    </row>
    <row r="27" spans="2:9">
      <c r="B27" s="82" t="s">
        <v>463</v>
      </c>
      <c r="C27" t="str">
        <f>VLOOKUP($B27,'Resultados Granulometria'!$B$4:$Q$98,2,FALSE)</f>
        <v>Extracalha</v>
      </c>
      <c r="D27" t="str">
        <f>VLOOKUP($B27,'Resultados Granulometria'!$B$4:$Q$98,3,FALSE)</f>
        <v>Substrato Natural</v>
      </c>
      <c r="E27">
        <f>VLOOKUP($B27,'Resultados Granulometria'!$B$4:$Q$98,5,FALSE)</f>
        <v>7.22</v>
      </c>
      <c r="F27">
        <f>VLOOKUP($B27,'Resultados Granulometria'!$B$4:$Q$98,6,FALSE)</f>
        <v>46.6</v>
      </c>
      <c r="G27">
        <f>VLOOKUP($B27,'Resultados Granulometria'!$B$4:$Q$98,12,FALSE)</f>
        <v>46.11</v>
      </c>
      <c r="H27">
        <f>SUM(VLOOKUP($B27,'Resultados Granulometria'!$B$4:$Q$98,14,FALSE),VLOOKUP($B27,'Resultados Granulometria'!$B$4:$Q$98,15,FALSE),VLOOKUP($B27,'Resultados Granulometria'!$B$4:$Q$98,16,FALSE))</f>
        <v>0.33</v>
      </c>
      <c r="I27">
        <f t="shared" si="0"/>
        <v>100.26</v>
      </c>
    </row>
    <row r="28" spans="2:9">
      <c r="B28" s="82" t="s">
        <v>366</v>
      </c>
      <c r="C28" t="str">
        <f>VLOOKUP($B28,'Resultados Granulometria'!$B$4:$Q$98,2,FALSE)</f>
        <v>Extracalha</v>
      </c>
      <c r="D28" t="str">
        <f>VLOOKUP($B28,'Resultados Granulometria'!$B$4:$Q$98,3,FALSE)</f>
        <v>Rejeito Extracalha</v>
      </c>
      <c r="E28">
        <f>VLOOKUP($B28,'Resultados Granulometria'!$B$4:$Q$98,5,FALSE)</f>
        <v>7</v>
      </c>
      <c r="F28">
        <f>VLOOKUP($B28,'Resultados Granulometria'!$B$4:$Q$98,6,FALSE)</f>
        <v>41.8</v>
      </c>
      <c r="G28">
        <f>VLOOKUP($B28,'Resultados Granulometria'!$B$4:$Q$98,12,FALSE)</f>
        <v>50.21</v>
      </c>
      <c r="H28">
        <f>SUM(VLOOKUP($B28,'Resultados Granulometria'!$B$4:$Q$98,14,FALSE),VLOOKUP($B28,'Resultados Granulometria'!$B$4:$Q$98,15,FALSE),VLOOKUP($B28,'Resultados Granulometria'!$B$4:$Q$98,16,FALSE))</f>
        <v>0.41559999999999997</v>
      </c>
      <c r="I28">
        <f t="shared" si="0"/>
        <v>99.425599999999989</v>
      </c>
    </row>
    <row r="29" spans="2:9">
      <c r="B29" s="82" t="s">
        <v>464</v>
      </c>
      <c r="C29" t="str">
        <f>VLOOKUP($B29,'Resultados Granulometria'!$B$4:$Q$98,2,FALSE)</f>
        <v>Extracalha</v>
      </c>
      <c r="D29" t="str">
        <f>VLOOKUP($B29,'Resultados Granulometria'!$B$4:$Q$98,3,FALSE)</f>
        <v>Rejeito Extracalha</v>
      </c>
      <c r="E29">
        <f>VLOOKUP($B29,'Resultados Granulometria'!$B$4:$Q$98,5,FALSE)</f>
        <v>5.45</v>
      </c>
      <c r="F29">
        <f>VLOOKUP($B29,'Resultados Granulometria'!$B$4:$Q$98,6,FALSE)</f>
        <v>44.5</v>
      </c>
      <c r="G29">
        <f>VLOOKUP($B29,'Resultados Granulometria'!$B$4:$Q$98,12,FALSE)</f>
        <v>45.57</v>
      </c>
      <c r="H29">
        <f>SUM(VLOOKUP($B29,'Resultados Granulometria'!$B$4:$Q$98,14,FALSE),VLOOKUP($B29,'Resultados Granulometria'!$B$4:$Q$98,15,FALSE),VLOOKUP($B29,'Resultados Granulometria'!$B$4:$Q$98,16,FALSE))</f>
        <v>4.5999000000000008</v>
      </c>
      <c r="I29">
        <f t="shared" si="0"/>
        <v>100.11990000000002</v>
      </c>
    </row>
    <row r="30" spans="2:9">
      <c r="B30" s="82" t="s">
        <v>465</v>
      </c>
      <c r="C30" t="str">
        <f>VLOOKUP($B30,'Resultados Granulometria'!$B$4:$Q$98,2,FALSE)</f>
        <v>Extracalha</v>
      </c>
      <c r="D30" t="str">
        <f>VLOOKUP($B30,'Resultados Granulometria'!$B$4:$Q$98,3,FALSE)</f>
        <v>Substrato Natural</v>
      </c>
      <c r="E30">
        <f>VLOOKUP($B30,'Resultados Granulometria'!$B$4:$Q$98,5,FALSE)</f>
        <v>7.12</v>
      </c>
      <c r="F30">
        <f>VLOOKUP($B30,'Resultados Granulometria'!$B$4:$Q$98,6,FALSE)</f>
        <v>17.2</v>
      </c>
      <c r="G30">
        <f>VLOOKUP($B30,'Resultados Granulometria'!$B$4:$Q$98,12,FALSE)</f>
        <v>60.74</v>
      </c>
      <c r="H30">
        <f>SUM(VLOOKUP($B30,'Resultados Granulometria'!$B$4:$Q$98,14,FALSE),VLOOKUP($B30,'Resultados Granulometria'!$B$4:$Q$98,15,FALSE),VLOOKUP($B30,'Resultados Granulometria'!$B$4:$Q$98,16,FALSE))</f>
        <v>15.05</v>
      </c>
      <c r="I30">
        <f t="shared" si="0"/>
        <v>100.11</v>
      </c>
    </row>
    <row r="31" spans="2:9">
      <c r="B31" s="82" t="s">
        <v>466</v>
      </c>
      <c r="C31" t="str">
        <f>VLOOKUP($B31,'Resultados Granulometria'!$B$4:$Q$98,2,FALSE)</f>
        <v>Calha</v>
      </c>
      <c r="D31" t="str">
        <f>VLOOKUP($B31,'Resultados Granulometria'!$B$4:$Q$98,3,FALSE)</f>
        <v>Rejeito Inconsolidado</v>
      </c>
      <c r="E31">
        <f>VLOOKUP($B31,'Resultados Granulometria'!$B$4:$Q$98,5,FALSE)</f>
        <v>6.59</v>
      </c>
      <c r="F31">
        <f>VLOOKUP($B31,'Resultados Granulometria'!$B$4:$Q$98,6,FALSE)</f>
        <v>47.4</v>
      </c>
      <c r="G31">
        <f>VLOOKUP($B31,'Resultados Granulometria'!$B$4:$Q$98,12,FALSE)</f>
        <v>32.54</v>
      </c>
      <c r="H31">
        <f>SUM(VLOOKUP($B31,'Resultados Granulometria'!$B$4:$Q$98,14,FALSE),VLOOKUP($B31,'Resultados Granulometria'!$B$4:$Q$98,15,FALSE),VLOOKUP($B31,'Resultados Granulometria'!$B$4:$Q$98,16,FALSE))</f>
        <v>17.439999999999998</v>
      </c>
      <c r="I31">
        <f t="shared" si="0"/>
        <v>103.97</v>
      </c>
    </row>
    <row r="32" spans="2:9">
      <c r="B32" s="82" t="s">
        <v>467</v>
      </c>
      <c r="C32" t="str">
        <f>VLOOKUP($B32,'Resultados Granulometria'!$B$4:$Q$98,2,FALSE)</f>
        <v>Calha</v>
      </c>
      <c r="D32" t="str">
        <f>VLOOKUP($B32,'Resultados Granulometria'!$B$4:$Q$98,3,FALSE)</f>
        <v>Rejeito Lavado</v>
      </c>
      <c r="E32">
        <f>VLOOKUP($B32,'Resultados Granulometria'!$B$4:$Q$98,5,FALSE)</f>
        <v>0.1226</v>
      </c>
      <c r="F32">
        <f>VLOOKUP($B32,'Resultados Granulometria'!$B$4:$Q$98,6,FALSE)</f>
        <v>2.4700000000000002</v>
      </c>
      <c r="G32">
        <f>VLOOKUP($B32,'Resultados Granulometria'!$B$4:$Q$98,12,FALSE)</f>
        <v>62.66</v>
      </c>
      <c r="H32">
        <f>SUM(VLOOKUP($B32,'Resultados Granulometria'!$B$4:$Q$98,14,FALSE),VLOOKUP($B32,'Resultados Granulometria'!$B$4:$Q$98,15,FALSE),VLOOKUP($B32,'Resultados Granulometria'!$B$4:$Q$98,16,FALSE))</f>
        <v>34.909999999999997</v>
      </c>
      <c r="I32">
        <f t="shared" si="0"/>
        <v>100.1626</v>
      </c>
    </row>
    <row r="33" spans="2:9">
      <c r="B33" s="82" t="s">
        <v>468</v>
      </c>
      <c r="C33" t="str">
        <f>VLOOKUP($B33,'Resultados Granulometria'!$B$4:$Q$98,2,FALSE)</f>
        <v>Calha</v>
      </c>
      <c r="D33" t="str">
        <f>VLOOKUP($B33,'Resultados Granulometria'!$B$4:$Q$98,3,FALSE)</f>
        <v>Substrato Natural</v>
      </c>
      <c r="E33">
        <f>VLOOKUP($B33,'Resultados Granulometria'!$B$4:$Q$98,5,FALSE)</f>
        <v>12.8</v>
      </c>
      <c r="F33">
        <f>VLOOKUP($B33,'Resultados Granulometria'!$B$4:$Q$98,6,FALSE)</f>
        <v>23.1</v>
      </c>
      <c r="G33">
        <f>VLOOKUP($B33,'Resultados Granulometria'!$B$4:$Q$98,12,FALSE)</f>
        <v>58.43</v>
      </c>
      <c r="H33">
        <f>SUM(VLOOKUP($B33,'Resultados Granulometria'!$B$4:$Q$98,14,FALSE),VLOOKUP($B33,'Resultados Granulometria'!$B$4:$Q$98,15,FALSE),VLOOKUP($B33,'Resultados Granulometria'!$B$4:$Q$98,16,FALSE))</f>
        <v>5.73</v>
      </c>
      <c r="I33">
        <f t="shared" si="0"/>
        <v>100.06000000000002</v>
      </c>
    </row>
    <row r="34" spans="2:9">
      <c r="B34" s="82" t="s">
        <v>370</v>
      </c>
      <c r="C34" t="str">
        <f>VLOOKUP($B34,'Resultados Granulometria'!$B$4:$Q$98,2,FALSE)</f>
        <v>Extracalha</v>
      </c>
      <c r="D34" t="str">
        <f>VLOOKUP($B34,'Resultados Granulometria'!$B$4:$Q$98,3,FALSE)</f>
        <v>Rejeito Extracalha</v>
      </c>
      <c r="E34">
        <f>VLOOKUP($B34,'Resultados Granulometria'!$B$4:$Q$98,5,FALSE)</f>
        <v>5.86</v>
      </c>
      <c r="F34">
        <f>VLOOKUP($B34,'Resultados Granulometria'!$B$4:$Q$98,6,FALSE)</f>
        <v>35.4</v>
      </c>
      <c r="G34">
        <f>VLOOKUP($B34,'Resultados Granulometria'!$B$4:$Q$98,12,FALSE)</f>
        <v>51.02</v>
      </c>
      <c r="H34">
        <f>SUM(VLOOKUP($B34,'Resultados Granulometria'!$B$4:$Q$98,14,FALSE),VLOOKUP($B34,'Resultados Granulometria'!$B$4:$Q$98,15,FALSE),VLOOKUP($B34,'Resultados Granulometria'!$B$4:$Q$98,16,FALSE))</f>
        <v>7.9200000000000008</v>
      </c>
      <c r="I34">
        <f t="shared" si="0"/>
        <v>100.2</v>
      </c>
    </row>
    <row r="35" spans="2:9">
      <c r="B35" s="82" t="s">
        <v>375</v>
      </c>
      <c r="C35" t="str">
        <f>VLOOKUP($B35,'Resultados Granulometria'!$B$4:$Q$98,2,FALSE)</f>
        <v>Calha</v>
      </c>
      <c r="D35" t="str">
        <f>VLOOKUP($B35,'Resultados Granulometria'!$B$4:$Q$98,3,FALSE)</f>
        <v>Rejeito Lavado</v>
      </c>
      <c r="E35">
        <f>VLOOKUP($B35,'Resultados Granulometria'!$B$4:$Q$98,5,FALSE)</f>
        <v>0.4128</v>
      </c>
      <c r="F35">
        <f>VLOOKUP($B35,'Resultados Granulometria'!$B$4:$Q$98,6,FALSE)</f>
        <v>2.2599999999999998</v>
      </c>
      <c r="G35">
        <f>VLOOKUP($B35,'Resultados Granulometria'!$B$4:$Q$98,12,FALSE)</f>
        <v>66.58</v>
      </c>
      <c r="H35">
        <f>SUM(VLOOKUP($B35,'Resultados Granulometria'!$B$4:$Q$98,14,FALSE),VLOOKUP($B35,'Resultados Granulometria'!$B$4:$Q$98,15,FALSE),VLOOKUP($B35,'Resultados Granulometria'!$B$4:$Q$98,16,FALSE))</f>
        <v>30.83</v>
      </c>
      <c r="I35">
        <f t="shared" si="0"/>
        <v>100.08279999999999</v>
      </c>
    </row>
    <row r="36" spans="2:9">
      <c r="B36" s="82" t="s">
        <v>376</v>
      </c>
      <c r="C36" t="str">
        <f>VLOOKUP($B36,'Resultados Granulometria'!$B$4:$Q$98,2,FALSE)</f>
        <v>Calha</v>
      </c>
      <c r="D36" t="str">
        <f>VLOOKUP($B36,'Resultados Granulometria'!$B$4:$Q$98,3,FALSE)</f>
        <v>Substrato Natural</v>
      </c>
      <c r="E36">
        <f>VLOOKUP($B36,'Resultados Granulometria'!$B$4:$Q$98,5,FALSE)</f>
        <v>10.7</v>
      </c>
      <c r="F36">
        <f>VLOOKUP($B36,'Resultados Granulometria'!$B$4:$Q$98,6,FALSE)</f>
        <v>17.600000000000001</v>
      </c>
      <c r="G36">
        <f>VLOOKUP($B36,'Resultados Granulometria'!$B$4:$Q$98,12,FALSE)</f>
        <v>71.69</v>
      </c>
      <c r="H36">
        <f>SUM(VLOOKUP($B36,'Resultados Granulometria'!$B$4:$Q$98,14,FALSE),VLOOKUP($B36,'Resultados Granulometria'!$B$4:$Q$98,15,FALSE),VLOOKUP($B36,'Resultados Granulometria'!$B$4:$Q$98,16,FALSE))</f>
        <v>0.33</v>
      </c>
      <c r="I36">
        <f t="shared" ref="I36:I67" si="1">SUM(E36:H36)</f>
        <v>100.32</v>
      </c>
    </row>
    <row r="37" spans="2:9">
      <c r="B37" s="82" t="s">
        <v>768</v>
      </c>
      <c r="C37" t="str">
        <f>VLOOKUP($B37,'Resultados Granulometria'!$B$4:$Q$98,2,FALSE)</f>
        <v>Extracalha</v>
      </c>
      <c r="D37" t="str">
        <f>VLOOKUP($B37,'Resultados Granulometria'!$B$4:$Q$98,3,FALSE)</f>
        <v>Rejeito Extracalha</v>
      </c>
      <c r="E37">
        <f>VLOOKUP($B37,'Resultados Granulometria'!$B$4:$Q$98,5,FALSE)</f>
        <v>7.16</v>
      </c>
      <c r="F37">
        <f>VLOOKUP($B37,'Resultados Granulometria'!$B$4:$Q$98,6,FALSE)</f>
        <v>45.1</v>
      </c>
      <c r="G37">
        <f>VLOOKUP($B37,'Resultados Granulometria'!$B$4:$Q$98,12,FALSE)</f>
        <v>47.58</v>
      </c>
      <c r="H37">
        <f>SUM(VLOOKUP($B37,'Resultados Granulometria'!$B$4:$Q$98,14,FALSE),VLOOKUP($B37,'Resultados Granulometria'!$B$4:$Q$98,15,FALSE),VLOOKUP($B37,'Resultados Granulometria'!$B$4:$Q$98,16,FALSE))</f>
        <v>0.33</v>
      </c>
      <c r="I37">
        <f t="shared" si="1"/>
        <v>100.17</v>
      </c>
    </row>
    <row r="38" spans="2:9">
      <c r="B38" s="83" t="s">
        <v>768</v>
      </c>
      <c r="C38" t="str">
        <f>VLOOKUP($B38,'Resultados Granulometria'!$B$4:$Q$98,2,FALSE)</f>
        <v>Extracalha</v>
      </c>
      <c r="D38" t="str">
        <f>VLOOKUP($B38,'Resultados Granulometria'!$B$4:$Q$98,3,FALSE)</f>
        <v>Rejeito Extracalha</v>
      </c>
      <c r="E38">
        <f>VLOOKUP($B38,'Resultados Granulometria'!$B$4:$Q$98,5,FALSE)</f>
        <v>7.16</v>
      </c>
      <c r="F38">
        <f>VLOOKUP($B38,'Resultados Granulometria'!$B$4:$Q$98,6,FALSE)</f>
        <v>45.1</v>
      </c>
      <c r="G38">
        <f>VLOOKUP($B38,'Resultados Granulometria'!$B$4:$Q$98,12,FALSE)</f>
        <v>47.58</v>
      </c>
      <c r="H38">
        <f>SUM(VLOOKUP($B38,'Resultados Granulometria'!$B$4:$Q$98,14,FALSE),VLOOKUP($B38,'Resultados Granulometria'!$B$4:$Q$98,15,FALSE),VLOOKUP($B38,'Resultados Granulometria'!$B$4:$Q$98,16,FALSE))</f>
        <v>0.33</v>
      </c>
      <c r="I38">
        <f t="shared" si="1"/>
        <v>100.17</v>
      </c>
    </row>
    <row r="39" spans="2:9">
      <c r="B39" s="83" t="s">
        <v>769</v>
      </c>
      <c r="C39" t="str">
        <f>VLOOKUP($B39,'Resultados Granulometria'!$B$4:$Q$98,2,FALSE)</f>
        <v>Extracalha</v>
      </c>
      <c r="D39" t="str">
        <f>VLOOKUP($B39,'Resultados Granulometria'!$B$4:$Q$98,3,FALSE)</f>
        <v>Substrato Natural</v>
      </c>
      <c r="E39">
        <f>VLOOKUP($B39,'Resultados Granulometria'!$B$4:$Q$98,5,FALSE)</f>
        <v>23.2</v>
      </c>
      <c r="F39">
        <f>VLOOKUP($B39,'Resultados Granulometria'!$B$4:$Q$98,6,FALSE)</f>
        <v>26.1</v>
      </c>
      <c r="G39">
        <f>VLOOKUP($B39,'Resultados Granulometria'!$B$4:$Q$98,12,FALSE)</f>
        <v>50.18</v>
      </c>
      <c r="H39">
        <f>SUM(VLOOKUP($B39,'Resultados Granulometria'!$B$4:$Q$98,14,FALSE),VLOOKUP($B39,'Resultados Granulometria'!$B$4:$Q$98,15,FALSE),VLOOKUP($B39,'Resultados Granulometria'!$B$4:$Q$98,16,FALSE))</f>
        <v>0.60770000000000002</v>
      </c>
      <c r="I39">
        <f t="shared" si="1"/>
        <v>100.08769999999998</v>
      </c>
    </row>
    <row r="40" spans="2:9">
      <c r="B40" s="83" t="s">
        <v>770</v>
      </c>
      <c r="C40" t="str">
        <f>VLOOKUP($B40,'Resultados Granulometria'!$B$4:$Q$98,2,FALSE)</f>
        <v>Extracalha</v>
      </c>
      <c r="D40" t="str">
        <f>VLOOKUP($B40,'Resultados Granulometria'!$B$4:$Q$98,3,FALSE)</f>
        <v>Rejeito Extracalha</v>
      </c>
      <c r="E40">
        <f>VLOOKUP($B40,'Resultados Granulometria'!$B$4:$Q$98,5,FALSE)</f>
        <v>7.5</v>
      </c>
      <c r="F40">
        <f>VLOOKUP($B40,'Resultados Granulometria'!$B$4:$Q$98,6,FALSE)</f>
        <v>42.4</v>
      </c>
      <c r="G40">
        <f>VLOOKUP($B40,'Resultados Granulometria'!$B$4:$Q$98,12,FALSE)</f>
        <v>48.28</v>
      </c>
      <c r="H40">
        <f>SUM(VLOOKUP($B40,'Resultados Granulometria'!$B$4:$Q$98,14,FALSE),VLOOKUP($B40,'Resultados Granulometria'!$B$4:$Q$98,15,FALSE),VLOOKUP($B40,'Resultados Granulometria'!$B$4:$Q$98,16,FALSE))</f>
        <v>1.7300000000000002</v>
      </c>
      <c r="I40">
        <f t="shared" si="1"/>
        <v>99.910000000000011</v>
      </c>
    </row>
    <row r="41" spans="2:9">
      <c r="B41" s="83" t="s">
        <v>770</v>
      </c>
      <c r="C41" t="str">
        <f>VLOOKUP($B41,'Resultados Granulometria'!$B$4:$Q$98,2,FALSE)</f>
        <v>Extracalha</v>
      </c>
      <c r="D41" t="str">
        <f>VLOOKUP($B41,'Resultados Granulometria'!$B$4:$Q$98,3,FALSE)</f>
        <v>Rejeito Extracalha</v>
      </c>
      <c r="E41">
        <f>VLOOKUP($B41,'Resultados Granulometria'!$B$4:$Q$98,5,FALSE)</f>
        <v>7.5</v>
      </c>
      <c r="F41">
        <f>VLOOKUP($B41,'Resultados Granulometria'!$B$4:$Q$98,6,FALSE)</f>
        <v>42.4</v>
      </c>
      <c r="G41">
        <f>VLOOKUP($B41,'Resultados Granulometria'!$B$4:$Q$98,12,FALSE)</f>
        <v>48.28</v>
      </c>
      <c r="H41">
        <f>SUM(VLOOKUP($B41,'Resultados Granulometria'!$B$4:$Q$98,14,FALSE),VLOOKUP($B41,'Resultados Granulometria'!$B$4:$Q$98,15,FALSE),VLOOKUP($B41,'Resultados Granulometria'!$B$4:$Q$98,16,FALSE))</f>
        <v>1.7300000000000002</v>
      </c>
      <c r="I41">
        <f t="shared" si="1"/>
        <v>99.910000000000011</v>
      </c>
    </row>
    <row r="42" spans="2:9">
      <c r="B42" s="83" t="s">
        <v>771</v>
      </c>
      <c r="C42" t="str">
        <f>VLOOKUP($B42,'Resultados Granulometria'!$B$4:$Q$98,2,FALSE)</f>
        <v>Extracalha</v>
      </c>
      <c r="D42" t="str">
        <f>VLOOKUP($B42,'Resultados Granulometria'!$B$4:$Q$98,3,FALSE)</f>
        <v>Substrato Natural</v>
      </c>
      <c r="E42">
        <f>VLOOKUP($B42,'Resultados Granulometria'!$B$4:$Q$98,5,FALSE)</f>
        <v>3.97</v>
      </c>
      <c r="F42">
        <f>VLOOKUP($B42,'Resultados Granulometria'!$B$4:$Q$98,6,FALSE)</f>
        <v>7.32</v>
      </c>
      <c r="G42">
        <f>VLOOKUP($B42,'Resultados Granulometria'!$B$4:$Q$98,12,FALSE)</f>
        <v>88.52</v>
      </c>
      <c r="H42">
        <f>SUM(VLOOKUP($B42,'Resultados Granulometria'!$B$4:$Q$98,14,FALSE),VLOOKUP($B42,'Resultados Granulometria'!$B$4:$Q$98,15,FALSE),VLOOKUP($B42,'Resultados Granulometria'!$B$4:$Q$98,16,FALSE))</f>
        <v>0.33</v>
      </c>
      <c r="I42">
        <f t="shared" si="1"/>
        <v>100.14</v>
      </c>
    </row>
    <row r="43" spans="2:9">
      <c r="B43" s="83" t="s">
        <v>881</v>
      </c>
      <c r="C43" t="str">
        <f>VLOOKUP($B43,'Resultados Granulometria'!$B$4:$Q$98,2,FALSE)</f>
        <v>Calha</v>
      </c>
      <c r="D43" t="str">
        <f>VLOOKUP($B43,'Resultados Granulometria'!$B$4:$Q$98,3,FALSE)</f>
        <v>Rejeito Inconsolidado</v>
      </c>
      <c r="E43">
        <f>VLOOKUP($B43,'Resultados Granulometria'!$B$4:$Q$98,5,FALSE)</f>
        <v>7.24</v>
      </c>
      <c r="F43">
        <f>VLOOKUP($B43,'Resultados Granulometria'!$B$4:$Q$98,6,FALSE)</f>
        <v>43</v>
      </c>
      <c r="G43">
        <f>VLOOKUP($B43,'Resultados Granulometria'!$B$4:$Q$98,12,FALSE)</f>
        <v>49.12</v>
      </c>
      <c r="H43">
        <f>SUM(VLOOKUP($B43,'Resultados Granulometria'!$B$4:$Q$98,14,FALSE),VLOOKUP($B43,'Resultados Granulometria'!$B$4:$Q$98,15,FALSE),VLOOKUP($B43,'Resultados Granulometria'!$B$4:$Q$98,16,FALSE))</f>
        <v>0.746</v>
      </c>
      <c r="I43">
        <f t="shared" si="1"/>
        <v>100.10599999999999</v>
      </c>
    </row>
    <row r="44" spans="2:9">
      <c r="B44" s="83" t="s">
        <v>882</v>
      </c>
      <c r="C44" t="str">
        <f>VLOOKUP($B44,'Resultados Granulometria'!$B$4:$Q$98,2,FALSE)</f>
        <v>Calha</v>
      </c>
      <c r="D44" t="str">
        <f>VLOOKUP($B44,'Resultados Granulometria'!$B$4:$Q$98,3,FALSE)</f>
        <v>Rejeito Lavado</v>
      </c>
      <c r="E44">
        <f>VLOOKUP($B44,'Resultados Granulometria'!$B$4:$Q$98,5,FALSE)</f>
        <v>9.57</v>
      </c>
      <c r="F44">
        <f>VLOOKUP($B44,'Resultados Granulometria'!$B$4:$Q$98,6,FALSE)</f>
        <v>6.05</v>
      </c>
      <c r="G44">
        <f>VLOOKUP($B44,'Resultados Granulometria'!$B$4:$Q$98,12,FALSE)</f>
        <v>84.15</v>
      </c>
      <c r="H44">
        <f>SUM(VLOOKUP($B44,'Resultados Granulometria'!$B$4:$Q$98,14,FALSE),VLOOKUP($B44,'Resultados Granulometria'!$B$4:$Q$98,15,FALSE),VLOOKUP($B44,'Resultados Granulometria'!$B$4:$Q$98,16,FALSE))</f>
        <v>0.46429999999999999</v>
      </c>
      <c r="I44">
        <f t="shared" si="1"/>
        <v>100.2343</v>
      </c>
    </row>
    <row r="45" spans="2:9">
      <c r="B45" s="83" t="s">
        <v>883</v>
      </c>
      <c r="C45" t="str">
        <f>VLOOKUP($B45,'Resultados Granulometria'!$B$4:$Q$98,2,FALSE)</f>
        <v>Calha</v>
      </c>
      <c r="D45" t="str">
        <f>VLOOKUP($B45,'Resultados Granulometria'!$B$4:$Q$98,3,FALSE)</f>
        <v>Substrato Natural</v>
      </c>
      <c r="E45">
        <f>VLOOKUP($B45,'Resultados Granulometria'!$B$4:$Q$98,5,FALSE)</f>
        <v>0.30299999999999999</v>
      </c>
      <c r="F45">
        <f>VLOOKUP($B45,'Resultados Granulometria'!$B$4:$Q$98,6,FALSE)</f>
        <v>0.1724</v>
      </c>
      <c r="G45">
        <f>VLOOKUP($B45,'Resultados Granulometria'!$B$4:$Q$98,12,FALSE)</f>
        <v>44.25</v>
      </c>
      <c r="H45">
        <f>SUM(VLOOKUP($B45,'Resultados Granulometria'!$B$4:$Q$98,14,FALSE),VLOOKUP($B45,'Resultados Granulometria'!$B$4:$Q$98,15,FALSE),VLOOKUP($B45,'Resultados Granulometria'!$B$4:$Q$98,16,FALSE))</f>
        <v>55.21</v>
      </c>
      <c r="I45">
        <f t="shared" si="1"/>
        <v>99.935400000000001</v>
      </c>
    </row>
    <row r="46" spans="2:9">
      <c r="B46" s="83" t="s">
        <v>772</v>
      </c>
      <c r="C46" t="str">
        <f>VLOOKUP($B46,'Resultados Granulometria'!$B$4:$Q$98,2,FALSE)</f>
        <v>Extracalha</v>
      </c>
      <c r="D46" t="str">
        <f>VLOOKUP($B46,'Resultados Granulometria'!$B$4:$Q$98,3,FALSE)</f>
        <v>Rejeito Extracalha</v>
      </c>
      <c r="E46">
        <f>VLOOKUP($B46,'Resultados Granulometria'!$B$4:$Q$98,5,FALSE)</f>
        <v>6.59</v>
      </c>
      <c r="F46">
        <f>VLOOKUP($B46,'Resultados Granulometria'!$B$4:$Q$98,6,FALSE)</f>
        <v>42.9</v>
      </c>
      <c r="G46">
        <f>VLOOKUP($B46,'Resultados Granulometria'!$B$4:$Q$98,12,FALSE)</f>
        <v>46.96</v>
      </c>
      <c r="H46">
        <f>SUM(VLOOKUP($B46,'Resultados Granulometria'!$B$4:$Q$98,14,FALSE),VLOOKUP($B46,'Resultados Granulometria'!$B$4:$Q$98,15,FALSE),VLOOKUP($B46,'Resultados Granulometria'!$B$4:$Q$98,16,FALSE))</f>
        <v>3.82</v>
      </c>
      <c r="I46">
        <f t="shared" si="1"/>
        <v>100.26999999999998</v>
      </c>
    </row>
    <row r="47" spans="2:9">
      <c r="B47" s="83" t="s">
        <v>772</v>
      </c>
      <c r="C47" t="str">
        <f>VLOOKUP($B47,'Resultados Granulometria'!$B$4:$Q$98,2,FALSE)</f>
        <v>Extracalha</v>
      </c>
      <c r="D47" t="str">
        <f>VLOOKUP($B47,'Resultados Granulometria'!$B$4:$Q$98,3,FALSE)</f>
        <v>Rejeito Extracalha</v>
      </c>
      <c r="E47">
        <f>VLOOKUP($B47,'Resultados Granulometria'!$B$4:$Q$98,5,FALSE)</f>
        <v>6.59</v>
      </c>
      <c r="F47">
        <f>VLOOKUP($B47,'Resultados Granulometria'!$B$4:$Q$98,6,FALSE)</f>
        <v>42.9</v>
      </c>
      <c r="G47">
        <f>VLOOKUP($B47,'Resultados Granulometria'!$B$4:$Q$98,12,FALSE)</f>
        <v>46.96</v>
      </c>
      <c r="H47">
        <f>SUM(VLOOKUP($B47,'Resultados Granulometria'!$B$4:$Q$98,14,FALSE),VLOOKUP($B47,'Resultados Granulometria'!$B$4:$Q$98,15,FALSE),VLOOKUP($B47,'Resultados Granulometria'!$B$4:$Q$98,16,FALSE))</f>
        <v>3.82</v>
      </c>
      <c r="I47">
        <f t="shared" si="1"/>
        <v>100.26999999999998</v>
      </c>
    </row>
    <row r="48" spans="2:9">
      <c r="B48" s="83" t="s">
        <v>773</v>
      </c>
      <c r="C48" t="str">
        <f>VLOOKUP($B48,'Resultados Granulometria'!$B$4:$Q$98,2,FALSE)</f>
        <v>Extracalha</v>
      </c>
      <c r="D48" t="str">
        <f>VLOOKUP($B48,'Resultados Granulometria'!$B$4:$Q$98,3,FALSE)</f>
        <v>Substrato Natural</v>
      </c>
      <c r="E48">
        <f>VLOOKUP($B48,'Resultados Granulometria'!$B$4:$Q$98,5,FALSE)</f>
        <v>3.46</v>
      </c>
      <c r="F48">
        <f>VLOOKUP($B48,'Resultados Granulometria'!$B$4:$Q$98,6,FALSE)</f>
        <v>17.3</v>
      </c>
      <c r="G48">
        <f>VLOOKUP($B48,'Resultados Granulometria'!$B$4:$Q$98,12,FALSE)</f>
        <v>78.849999999999994</v>
      </c>
      <c r="H48">
        <f>SUM(VLOOKUP($B48,'Resultados Granulometria'!$B$4:$Q$98,14,FALSE),VLOOKUP($B48,'Resultados Granulometria'!$B$4:$Q$98,15,FALSE),VLOOKUP($B48,'Resultados Granulometria'!$B$4:$Q$98,16,FALSE))</f>
        <v>0.63470000000000004</v>
      </c>
      <c r="I48">
        <f t="shared" si="1"/>
        <v>100.24469999999999</v>
      </c>
    </row>
    <row r="49" spans="2:9">
      <c r="B49" s="83" t="s">
        <v>884</v>
      </c>
      <c r="C49" t="str">
        <f>VLOOKUP($B49,'Resultados Granulometria'!$B$4:$Q$98,2,FALSE)</f>
        <v>Calha</v>
      </c>
      <c r="D49" t="str">
        <f>VLOOKUP($B49,'Resultados Granulometria'!$B$4:$Q$98,3,FALSE)</f>
        <v>Rejeito Inconsolidado</v>
      </c>
      <c r="E49">
        <f>VLOOKUP($B49,'Resultados Granulometria'!$B$4:$Q$98,5,FALSE)</f>
        <v>4.2300000000000004</v>
      </c>
      <c r="F49">
        <f>VLOOKUP($B49,'Resultados Granulometria'!$B$4:$Q$98,6,FALSE)</f>
        <v>85.5</v>
      </c>
      <c r="G49">
        <f>VLOOKUP($B49,'Resultados Granulometria'!$B$4:$Q$98,12,FALSE)</f>
        <v>10.24</v>
      </c>
      <c r="H49">
        <f>SUM(VLOOKUP($B49,'Resultados Granulometria'!$B$4:$Q$98,14,FALSE),VLOOKUP($B49,'Resultados Granulometria'!$B$4:$Q$98,15,FALSE),VLOOKUP($B49,'Resultados Granulometria'!$B$4:$Q$98,16,FALSE))</f>
        <v>0.33</v>
      </c>
      <c r="I49">
        <f t="shared" si="1"/>
        <v>100.3</v>
      </c>
    </row>
    <row r="50" spans="2:9">
      <c r="B50" s="83" t="s">
        <v>885</v>
      </c>
      <c r="C50" t="str">
        <f>VLOOKUP($B50,'Resultados Granulometria'!$B$4:$Q$98,2,FALSE)</f>
        <v>Calha</v>
      </c>
      <c r="D50" t="str">
        <f>VLOOKUP($B50,'Resultados Granulometria'!$B$4:$Q$98,3,FALSE)</f>
        <v>Rejeito Lavado</v>
      </c>
      <c r="E50">
        <f>VLOOKUP($B50,'Resultados Granulometria'!$B$4:$Q$98,5,FALSE)</f>
        <v>0.29670000000000002</v>
      </c>
      <c r="F50">
        <f>VLOOKUP($B50,'Resultados Granulometria'!$B$4:$Q$98,6,FALSE)</f>
        <v>5.14</v>
      </c>
      <c r="G50">
        <f>VLOOKUP($B50,'Resultados Granulometria'!$B$4:$Q$98,12,FALSE)</f>
        <v>18.13</v>
      </c>
      <c r="H50">
        <f>SUM(VLOOKUP($B50,'Resultados Granulometria'!$B$4:$Q$98,14,FALSE),VLOOKUP($B50,'Resultados Granulometria'!$B$4:$Q$98,15,FALSE),VLOOKUP($B50,'Resultados Granulometria'!$B$4:$Q$98,16,FALSE))</f>
        <v>76.400000000000006</v>
      </c>
      <c r="I50">
        <f t="shared" si="1"/>
        <v>99.966700000000003</v>
      </c>
    </row>
    <row r="51" spans="2:9">
      <c r="B51" s="83" t="s">
        <v>886</v>
      </c>
      <c r="C51" t="str">
        <f>VLOOKUP($B51,'Resultados Granulometria'!$B$4:$Q$98,2,FALSE)</f>
        <v>Calha</v>
      </c>
      <c r="D51" t="str">
        <f>VLOOKUP($B51,'Resultados Granulometria'!$B$4:$Q$98,3,FALSE)</f>
        <v>Substrato Natural</v>
      </c>
      <c r="E51">
        <f>VLOOKUP($B51,'Resultados Granulometria'!$B$4:$Q$98,5,FALSE)</f>
        <v>1.6</v>
      </c>
      <c r="F51">
        <f>VLOOKUP($B51,'Resultados Granulometria'!$B$4:$Q$98,6,FALSE)</f>
        <v>10.1</v>
      </c>
      <c r="G51">
        <f>VLOOKUP($B51,'Resultados Granulometria'!$B$4:$Q$98,12,FALSE)</f>
        <v>88.31</v>
      </c>
      <c r="H51">
        <f>SUM(VLOOKUP($B51,'Resultados Granulometria'!$B$4:$Q$98,14,FALSE),VLOOKUP($B51,'Resultados Granulometria'!$B$4:$Q$98,15,FALSE),VLOOKUP($B51,'Resultados Granulometria'!$B$4:$Q$98,16,FALSE))</f>
        <v>0.33</v>
      </c>
      <c r="I51">
        <f t="shared" si="1"/>
        <v>100.34</v>
      </c>
    </row>
    <row r="52" spans="2:9">
      <c r="B52" s="83" t="s">
        <v>774</v>
      </c>
      <c r="C52" t="str">
        <f>VLOOKUP($B52,'Resultados Granulometria'!$B$4:$Q$98,2,FALSE)</f>
        <v>Extracalha</v>
      </c>
      <c r="D52" t="str">
        <f>VLOOKUP($B52,'Resultados Granulometria'!$B$4:$Q$98,3,FALSE)</f>
        <v>Rejeito Extracalha</v>
      </c>
      <c r="E52">
        <f>VLOOKUP($B52,'Resultados Granulometria'!$B$4:$Q$98,5,FALSE)</f>
        <v>7.4</v>
      </c>
      <c r="F52">
        <f>VLOOKUP($B52,'Resultados Granulometria'!$B$4:$Q$98,6,FALSE)</f>
        <v>45.6</v>
      </c>
      <c r="G52">
        <f>VLOOKUP($B52,'Resultados Granulometria'!$B$4:$Q$98,12,FALSE)</f>
        <v>46.29</v>
      </c>
      <c r="H52">
        <f>SUM(VLOOKUP($B52,'Resultados Granulometria'!$B$4:$Q$98,14,FALSE),VLOOKUP($B52,'Resultados Granulometria'!$B$4:$Q$98,15,FALSE),VLOOKUP($B52,'Resultados Granulometria'!$B$4:$Q$98,16,FALSE))</f>
        <v>1.012</v>
      </c>
      <c r="I52">
        <f t="shared" si="1"/>
        <v>100.30199999999999</v>
      </c>
    </row>
    <row r="53" spans="2:9">
      <c r="B53" s="83" t="s">
        <v>774</v>
      </c>
      <c r="C53" t="str">
        <f>VLOOKUP($B53,'Resultados Granulometria'!$B$4:$Q$98,2,FALSE)</f>
        <v>Extracalha</v>
      </c>
      <c r="D53" t="str">
        <f>VLOOKUP($B53,'Resultados Granulometria'!$B$4:$Q$98,3,FALSE)</f>
        <v>Rejeito Extracalha</v>
      </c>
      <c r="E53">
        <f>VLOOKUP($B53,'Resultados Granulometria'!$B$4:$Q$98,5,FALSE)</f>
        <v>7.4</v>
      </c>
      <c r="F53">
        <f>VLOOKUP($B53,'Resultados Granulometria'!$B$4:$Q$98,6,FALSE)</f>
        <v>45.6</v>
      </c>
      <c r="G53">
        <f>VLOOKUP($B53,'Resultados Granulometria'!$B$4:$Q$98,12,FALSE)</f>
        <v>46.29</v>
      </c>
      <c r="H53">
        <f>SUM(VLOOKUP($B53,'Resultados Granulometria'!$B$4:$Q$98,14,FALSE),VLOOKUP($B53,'Resultados Granulometria'!$B$4:$Q$98,15,FALSE),VLOOKUP($B53,'Resultados Granulometria'!$B$4:$Q$98,16,FALSE))</f>
        <v>1.012</v>
      </c>
      <c r="I53">
        <f t="shared" si="1"/>
        <v>100.30199999999999</v>
      </c>
    </row>
    <row r="54" spans="2:9">
      <c r="B54" s="83" t="s">
        <v>775</v>
      </c>
      <c r="C54" t="str">
        <f>VLOOKUP($B54,'Resultados Granulometria'!$B$4:$Q$98,2,FALSE)</f>
        <v>Extracalha</v>
      </c>
      <c r="D54" t="str">
        <f>VLOOKUP($B54,'Resultados Granulometria'!$B$4:$Q$98,3,FALSE)</f>
        <v>Substrato Natural</v>
      </c>
      <c r="E54">
        <f>VLOOKUP($B54,'Resultados Granulometria'!$B$4:$Q$98,5,FALSE)</f>
        <v>5.26</v>
      </c>
      <c r="F54">
        <f>VLOOKUP($B54,'Resultados Granulometria'!$B$4:$Q$98,6,FALSE)</f>
        <v>34.299999999999997</v>
      </c>
      <c r="G54">
        <f>VLOOKUP($B54,'Resultados Granulometria'!$B$4:$Q$98,12,FALSE)</f>
        <v>60.41</v>
      </c>
      <c r="H54">
        <f>SUM(VLOOKUP($B54,'Resultados Granulometria'!$B$4:$Q$98,14,FALSE),VLOOKUP($B54,'Resultados Granulometria'!$B$4:$Q$98,15,FALSE),VLOOKUP($B54,'Resultados Granulometria'!$B$4:$Q$98,16,FALSE))</f>
        <v>0.33</v>
      </c>
      <c r="I54">
        <f t="shared" si="1"/>
        <v>100.3</v>
      </c>
    </row>
    <row r="55" spans="2:9">
      <c r="B55" s="83" t="s">
        <v>887</v>
      </c>
      <c r="C55" t="str">
        <f>VLOOKUP($B55,'Resultados Granulometria'!$B$4:$Q$98,2,FALSE)</f>
        <v>Calha</v>
      </c>
      <c r="D55" t="str">
        <f>VLOOKUP($B55,'Resultados Granulometria'!$B$4:$Q$98,3,FALSE)</f>
        <v>Rejeito Inconsolidado</v>
      </c>
      <c r="E55">
        <f>VLOOKUP($B55,'Resultados Granulometria'!$B$4:$Q$98,5,FALSE)</f>
        <v>3.1</v>
      </c>
      <c r="F55">
        <f>VLOOKUP($B55,'Resultados Granulometria'!$B$4:$Q$98,6,FALSE)</f>
        <v>10.1</v>
      </c>
      <c r="G55">
        <f>VLOOKUP($B55,'Resultados Granulometria'!$B$4:$Q$98,12,FALSE)</f>
        <v>64.239999999999995</v>
      </c>
      <c r="H55">
        <f>SUM(VLOOKUP($B55,'Resultados Granulometria'!$B$4:$Q$98,14,FALSE),VLOOKUP($B55,'Resultados Granulometria'!$B$4:$Q$98,15,FALSE),VLOOKUP($B55,'Resultados Granulometria'!$B$4:$Q$98,16,FALSE))</f>
        <v>22.53</v>
      </c>
      <c r="I55">
        <f t="shared" si="1"/>
        <v>99.97</v>
      </c>
    </row>
    <row r="56" spans="2:9">
      <c r="B56" s="83" t="s">
        <v>888</v>
      </c>
      <c r="C56" t="str">
        <f>VLOOKUP($B56,'Resultados Granulometria'!$B$4:$Q$98,2,FALSE)</f>
        <v>Calha</v>
      </c>
      <c r="D56" t="str">
        <f>VLOOKUP($B56,'Resultados Granulometria'!$B$4:$Q$98,3,FALSE)</f>
        <v>Rejeito Lavado</v>
      </c>
      <c r="E56">
        <f>VLOOKUP($B56,'Resultados Granulometria'!$B$4:$Q$98,5,FALSE)</f>
        <v>3.29</v>
      </c>
      <c r="F56">
        <f>VLOOKUP($B56,'Resultados Granulometria'!$B$4:$Q$98,6,FALSE)</f>
        <v>0.11</v>
      </c>
      <c r="G56">
        <f>VLOOKUP($B56,'Resultados Granulometria'!$B$4:$Q$98,12,FALSE)</f>
        <v>86.13</v>
      </c>
      <c r="H56">
        <f>SUM(VLOOKUP($B56,'Resultados Granulometria'!$B$4:$Q$98,14,FALSE),VLOOKUP($B56,'Resultados Granulometria'!$B$4:$Q$98,15,FALSE),VLOOKUP($B56,'Resultados Granulometria'!$B$4:$Q$98,16,FALSE))</f>
        <v>10.469999999999999</v>
      </c>
      <c r="I56">
        <f t="shared" si="1"/>
        <v>100</v>
      </c>
    </row>
    <row r="57" spans="2:9">
      <c r="B57" s="83" t="s">
        <v>889</v>
      </c>
      <c r="C57" t="str">
        <f>VLOOKUP($B57,'Resultados Granulometria'!$B$4:$Q$98,2,FALSE)</f>
        <v>Calha</v>
      </c>
      <c r="D57" t="str">
        <f>VLOOKUP($B57,'Resultados Granulometria'!$B$4:$Q$98,3,FALSE)</f>
        <v>Substrato Natural</v>
      </c>
      <c r="E57">
        <f>VLOOKUP($B57,'Resultados Granulometria'!$B$4:$Q$98,5,FALSE)</f>
        <v>1.25</v>
      </c>
      <c r="F57">
        <f>VLOOKUP($B57,'Resultados Granulometria'!$B$4:$Q$98,6,FALSE)</f>
        <v>23.2</v>
      </c>
      <c r="G57">
        <f>VLOOKUP($B57,'Resultados Granulometria'!$B$4:$Q$98,12,FALSE)</f>
        <v>59.8</v>
      </c>
      <c r="H57">
        <f>SUM(VLOOKUP($B57,'Resultados Granulometria'!$B$4:$Q$98,14,FALSE),VLOOKUP($B57,'Resultados Granulometria'!$B$4:$Q$98,15,FALSE),VLOOKUP($B57,'Resultados Granulometria'!$B$4:$Q$98,16,FALSE))</f>
        <v>15.760000000000002</v>
      </c>
      <c r="I57">
        <f t="shared" si="1"/>
        <v>100.01</v>
      </c>
    </row>
    <row r="58" spans="2:9">
      <c r="B58" s="83" t="s">
        <v>776</v>
      </c>
      <c r="C58" t="str">
        <f>VLOOKUP($B58,'Resultados Granulometria'!$B$4:$Q$98,2,FALSE)</f>
        <v>Extracalha</v>
      </c>
      <c r="D58" t="str">
        <f>VLOOKUP($B58,'Resultados Granulometria'!$B$4:$Q$98,3,FALSE)</f>
        <v>Rejeito Extracalha</v>
      </c>
      <c r="E58">
        <f>VLOOKUP($B58,'Resultados Granulometria'!$B$4:$Q$98,5,FALSE)</f>
        <v>7.13</v>
      </c>
      <c r="F58">
        <f>VLOOKUP($B58,'Resultados Granulometria'!$B$4:$Q$98,6,FALSE)</f>
        <v>38.299999999999997</v>
      </c>
      <c r="G58">
        <f>VLOOKUP($B58,'Resultados Granulometria'!$B$4:$Q$98,12,FALSE)</f>
        <v>48.91</v>
      </c>
      <c r="H58">
        <f>SUM(VLOOKUP($B58,'Resultados Granulometria'!$B$4:$Q$98,14,FALSE),VLOOKUP($B58,'Resultados Granulometria'!$B$4:$Q$98,15,FALSE),VLOOKUP($B58,'Resultados Granulometria'!$B$4:$Q$98,16,FALSE))</f>
        <v>5.6300000000000008</v>
      </c>
      <c r="I58">
        <f t="shared" si="1"/>
        <v>99.97</v>
      </c>
    </row>
    <row r="59" spans="2:9">
      <c r="B59" s="83" t="s">
        <v>776</v>
      </c>
      <c r="C59" t="str">
        <f>VLOOKUP($B59,'Resultados Granulometria'!$B$4:$Q$98,2,FALSE)</f>
        <v>Extracalha</v>
      </c>
      <c r="D59" t="str">
        <f>VLOOKUP($B59,'Resultados Granulometria'!$B$4:$Q$98,3,FALSE)</f>
        <v>Rejeito Extracalha</v>
      </c>
      <c r="E59">
        <f>VLOOKUP($B59,'Resultados Granulometria'!$B$4:$Q$98,5,FALSE)</f>
        <v>7.13</v>
      </c>
      <c r="F59">
        <f>VLOOKUP($B59,'Resultados Granulometria'!$B$4:$Q$98,6,FALSE)</f>
        <v>38.299999999999997</v>
      </c>
      <c r="G59">
        <f>VLOOKUP($B59,'Resultados Granulometria'!$B$4:$Q$98,12,FALSE)</f>
        <v>48.91</v>
      </c>
      <c r="H59">
        <f>SUM(VLOOKUP($B59,'Resultados Granulometria'!$B$4:$Q$98,14,FALSE),VLOOKUP($B59,'Resultados Granulometria'!$B$4:$Q$98,15,FALSE),VLOOKUP($B59,'Resultados Granulometria'!$B$4:$Q$98,16,FALSE))</f>
        <v>5.6300000000000008</v>
      </c>
      <c r="I59">
        <f t="shared" si="1"/>
        <v>99.97</v>
      </c>
    </row>
    <row r="60" spans="2:9">
      <c r="B60" s="83" t="s">
        <v>777</v>
      </c>
      <c r="C60" t="str">
        <f>VLOOKUP($B60,'Resultados Granulometria'!$B$4:$Q$98,2,FALSE)</f>
        <v>Extracalha</v>
      </c>
      <c r="D60" t="str">
        <f>VLOOKUP($B60,'Resultados Granulometria'!$B$4:$Q$98,3,FALSE)</f>
        <v>Substrato Natural</v>
      </c>
      <c r="E60">
        <f>VLOOKUP($B60,'Resultados Granulometria'!$B$4:$Q$98,5,FALSE)</f>
        <v>31.5</v>
      </c>
      <c r="F60">
        <f>VLOOKUP($B60,'Resultados Granulometria'!$B$4:$Q$98,6,FALSE)</f>
        <v>30.5</v>
      </c>
      <c r="G60">
        <f>VLOOKUP($B60,'Resultados Granulometria'!$B$4:$Q$98,12,FALSE)</f>
        <v>37.5</v>
      </c>
      <c r="H60">
        <f>SUM(VLOOKUP($B60,'Resultados Granulometria'!$B$4:$Q$98,14,FALSE),VLOOKUP($B60,'Resultados Granulometria'!$B$4:$Q$98,15,FALSE),VLOOKUP($B60,'Resultados Granulometria'!$B$4:$Q$98,16,FALSE))</f>
        <v>0.56759999999999999</v>
      </c>
      <c r="I60">
        <f t="shared" si="1"/>
        <v>100.0676</v>
      </c>
    </row>
    <row r="61" spans="2:9">
      <c r="B61" s="83" t="s">
        <v>890</v>
      </c>
      <c r="C61" t="str">
        <f>VLOOKUP($B61,'Resultados Granulometria'!$B$4:$Q$98,2,FALSE)</f>
        <v>Calha</v>
      </c>
      <c r="D61" t="str">
        <f>VLOOKUP($B61,'Resultados Granulometria'!$B$4:$Q$98,3,FALSE)</f>
        <v>Rejeito Inconsolidado</v>
      </c>
      <c r="E61">
        <f>VLOOKUP($B61,'Resultados Granulometria'!$B$4:$Q$98,5,FALSE)</f>
        <v>4.96</v>
      </c>
      <c r="F61">
        <f>VLOOKUP($B61,'Resultados Granulometria'!$B$4:$Q$98,6,FALSE)</f>
        <v>25.8</v>
      </c>
      <c r="G61">
        <f>VLOOKUP($B61,'Resultados Granulometria'!$B$4:$Q$98,12,FALSE)</f>
        <v>49.68</v>
      </c>
      <c r="H61">
        <f>SUM(VLOOKUP($B61,'Resultados Granulometria'!$B$4:$Q$98,14,FALSE),VLOOKUP($B61,'Resultados Granulometria'!$B$4:$Q$98,15,FALSE),VLOOKUP($B61,'Resultados Granulometria'!$B$4:$Q$98,16,FALSE))</f>
        <v>19.32</v>
      </c>
      <c r="I61">
        <f t="shared" si="1"/>
        <v>99.759999999999991</v>
      </c>
    </row>
    <row r="62" spans="2:9">
      <c r="B62" s="83" t="s">
        <v>891</v>
      </c>
      <c r="C62" t="str">
        <f>VLOOKUP($B62,'Resultados Granulometria'!$B$4:$Q$98,2,FALSE)</f>
        <v>Calha</v>
      </c>
      <c r="D62" t="str">
        <f>VLOOKUP($B62,'Resultados Granulometria'!$B$4:$Q$98,3,FALSE)</f>
        <v>Rejeito Lavado</v>
      </c>
      <c r="E62">
        <f>VLOOKUP($B62,'Resultados Granulometria'!$B$4:$Q$98,5,FALSE)</f>
        <v>1.34</v>
      </c>
      <c r="F62">
        <f>VLOOKUP($B62,'Resultados Granulometria'!$B$4:$Q$98,6,FALSE)</f>
        <v>0.61990000000000001</v>
      </c>
      <c r="G62">
        <f>VLOOKUP($B62,'Resultados Granulometria'!$B$4:$Q$98,12,FALSE)</f>
        <v>92.68</v>
      </c>
      <c r="H62">
        <f>SUM(VLOOKUP($B62,'Resultados Granulometria'!$B$4:$Q$98,14,FALSE),VLOOKUP($B62,'Resultados Granulometria'!$B$4:$Q$98,15,FALSE),VLOOKUP($B62,'Resultados Granulometria'!$B$4:$Q$98,16,FALSE))</f>
        <v>5.2600000000000007</v>
      </c>
      <c r="I62">
        <f t="shared" si="1"/>
        <v>99.899900000000017</v>
      </c>
    </row>
    <row r="63" spans="2:9">
      <c r="B63" s="83" t="s">
        <v>892</v>
      </c>
      <c r="C63" t="str">
        <f>VLOOKUP($B63,'Resultados Granulometria'!$B$4:$Q$98,2,FALSE)</f>
        <v>Calha</v>
      </c>
      <c r="D63" t="str">
        <f>VLOOKUP($B63,'Resultados Granulometria'!$B$4:$Q$98,3,FALSE)</f>
        <v>Substrato Natural</v>
      </c>
      <c r="E63">
        <f>VLOOKUP($B63,'Resultados Granulometria'!$B$4:$Q$98,5,FALSE)</f>
        <v>1.95</v>
      </c>
      <c r="F63">
        <f>VLOOKUP($B63,'Resultados Granulometria'!$B$4:$Q$98,6,FALSE)</f>
        <v>4.9400000000000004</v>
      </c>
      <c r="G63">
        <f>VLOOKUP($B63,'Resultados Granulometria'!$B$4:$Q$98,12,FALSE)</f>
        <v>76.349999999999994</v>
      </c>
      <c r="H63">
        <f>SUM(VLOOKUP($B63,'Resultados Granulometria'!$B$4:$Q$98,14,FALSE),VLOOKUP($B63,'Resultados Granulometria'!$B$4:$Q$98,15,FALSE),VLOOKUP($B63,'Resultados Granulometria'!$B$4:$Q$98,16,FALSE))</f>
        <v>16.919999999999998</v>
      </c>
      <c r="I63">
        <f t="shared" si="1"/>
        <v>100.16</v>
      </c>
    </row>
    <row r="64" spans="2:9">
      <c r="B64" s="83" t="s">
        <v>778</v>
      </c>
      <c r="C64" t="str">
        <f>VLOOKUP($B64,'Resultados Granulometria'!$B$4:$Q$98,2,FALSE)</f>
        <v>Extracalha</v>
      </c>
      <c r="D64" t="str">
        <f>VLOOKUP($B64,'Resultados Granulometria'!$B$4:$Q$98,3,FALSE)</f>
        <v>Rejeito Extracalha</v>
      </c>
      <c r="E64">
        <f>VLOOKUP($B64,'Resultados Granulometria'!$B$4:$Q$98,5,FALSE)</f>
        <v>7.3</v>
      </c>
      <c r="F64">
        <f>VLOOKUP($B64,'Resultados Granulometria'!$B$4:$Q$98,6,FALSE)</f>
        <v>38.299999999999997</v>
      </c>
      <c r="G64">
        <f>VLOOKUP($B64,'Resultados Granulometria'!$B$4:$Q$98,12,FALSE)</f>
        <v>47.43</v>
      </c>
      <c r="H64">
        <f>SUM(VLOOKUP($B64,'Resultados Granulometria'!$B$4:$Q$98,14,FALSE),VLOOKUP($B64,'Resultados Granulometria'!$B$4:$Q$98,15,FALSE),VLOOKUP($B64,'Resultados Granulometria'!$B$4:$Q$98,16,FALSE))</f>
        <v>7.0100000000000007</v>
      </c>
      <c r="I64">
        <f t="shared" si="1"/>
        <v>100.04</v>
      </c>
    </row>
    <row r="65" spans="2:9">
      <c r="B65" s="83" t="s">
        <v>778</v>
      </c>
      <c r="C65" t="str">
        <f>VLOOKUP($B65,'Resultados Granulometria'!$B$4:$Q$98,2,FALSE)</f>
        <v>Extracalha</v>
      </c>
      <c r="D65" t="str">
        <f>VLOOKUP($B65,'Resultados Granulometria'!$B$4:$Q$98,3,FALSE)</f>
        <v>Rejeito Extracalha</v>
      </c>
      <c r="E65">
        <f>VLOOKUP($B65,'Resultados Granulometria'!$B$4:$Q$98,5,FALSE)</f>
        <v>7.3</v>
      </c>
      <c r="F65">
        <f>VLOOKUP($B65,'Resultados Granulometria'!$B$4:$Q$98,6,FALSE)</f>
        <v>38.299999999999997</v>
      </c>
      <c r="G65">
        <f>VLOOKUP($B65,'Resultados Granulometria'!$B$4:$Q$98,12,FALSE)</f>
        <v>47.43</v>
      </c>
      <c r="H65">
        <f>SUM(VLOOKUP($B65,'Resultados Granulometria'!$B$4:$Q$98,14,FALSE),VLOOKUP($B65,'Resultados Granulometria'!$B$4:$Q$98,15,FALSE),VLOOKUP($B65,'Resultados Granulometria'!$B$4:$Q$98,16,FALSE))</f>
        <v>7.0100000000000007</v>
      </c>
      <c r="I65">
        <f t="shared" si="1"/>
        <v>100.04</v>
      </c>
    </row>
    <row r="66" spans="2:9">
      <c r="B66" s="83" t="s">
        <v>779</v>
      </c>
      <c r="C66" t="str">
        <f>VLOOKUP($B66,'Resultados Granulometria'!$B$4:$Q$98,2,FALSE)</f>
        <v>Extracalha</v>
      </c>
      <c r="D66" t="str">
        <f>VLOOKUP($B66,'Resultados Granulometria'!$B$4:$Q$98,3,FALSE)</f>
        <v>Substrato Natural</v>
      </c>
      <c r="E66">
        <f>VLOOKUP($B66,'Resultados Granulometria'!$B$4:$Q$98,5,FALSE)</f>
        <v>17.5</v>
      </c>
      <c r="F66">
        <f>VLOOKUP($B66,'Resultados Granulometria'!$B$4:$Q$98,6,FALSE)</f>
        <v>41.9</v>
      </c>
      <c r="G66">
        <f>VLOOKUP($B66,'Resultados Granulometria'!$B$4:$Q$98,12,FALSE)</f>
        <v>40.18</v>
      </c>
      <c r="H66">
        <f>SUM(VLOOKUP($B66,'Resultados Granulometria'!$B$4:$Q$98,14,FALSE),VLOOKUP($B66,'Resultados Granulometria'!$B$4:$Q$98,15,FALSE),VLOOKUP($B66,'Resultados Granulometria'!$B$4:$Q$98,16,FALSE))</f>
        <v>0.43659999999999999</v>
      </c>
      <c r="I66">
        <f t="shared" si="1"/>
        <v>100.0166</v>
      </c>
    </row>
    <row r="67" spans="2:9">
      <c r="B67" s="83" t="s">
        <v>893</v>
      </c>
      <c r="C67" t="str">
        <f>VLOOKUP($B67,'Resultados Granulometria'!$B$4:$Q$98,2,FALSE)</f>
        <v>Calha</v>
      </c>
      <c r="D67" t="str">
        <f>VLOOKUP($B67,'Resultados Granulometria'!$B$4:$Q$98,3,FALSE)</f>
        <v>Rejeito Inconsolidado</v>
      </c>
      <c r="E67">
        <f>VLOOKUP($B67,'Resultados Granulometria'!$B$4:$Q$98,5,FALSE)</f>
        <v>1.18</v>
      </c>
      <c r="F67">
        <f>VLOOKUP($B67,'Resultados Granulometria'!$B$4:$Q$98,6,FALSE)</f>
        <v>13.4</v>
      </c>
      <c r="G67">
        <f>VLOOKUP($B67,'Resultados Granulometria'!$B$4:$Q$98,12,FALSE)</f>
        <v>31.77</v>
      </c>
      <c r="H67">
        <f>SUM(VLOOKUP($B67,'Resultados Granulometria'!$B$4:$Q$98,14,FALSE),VLOOKUP($B67,'Resultados Granulometria'!$B$4:$Q$98,15,FALSE),VLOOKUP($B67,'Resultados Granulometria'!$B$4:$Q$98,16,FALSE))</f>
        <v>53.73</v>
      </c>
      <c r="I67">
        <f t="shared" si="1"/>
        <v>100.08</v>
      </c>
    </row>
    <row r="68" spans="2:9">
      <c r="B68" s="83" t="s">
        <v>894</v>
      </c>
      <c r="C68" t="str">
        <f>VLOOKUP($B68,'Resultados Granulometria'!$B$4:$Q$98,2,FALSE)</f>
        <v>Calha</v>
      </c>
      <c r="D68" t="str">
        <f>VLOOKUP($B68,'Resultados Granulometria'!$B$4:$Q$98,3,FALSE)</f>
        <v>Rejeito Lavado</v>
      </c>
      <c r="E68">
        <f>VLOOKUP($B68,'Resultados Granulometria'!$B$4:$Q$98,5,FALSE)</f>
        <v>0.62960000000000005</v>
      </c>
      <c r="F68">
        <f>VLOOKUP($B68,'Resultados Granulometria'!$B$4:$Q$98,6,FALSE)</f>
        <v>0.69410000000000005</v>
      </c>
      <c r="G68">
        <f>VLOOKUP($B68,'Resultados Granulometria'!$B$4:$Q$98,12,FALSE)</f>
        <v>36.619999999999997</v>
      </c>
      <c r="H68">
        <f>SUM(VLOOKUP($B68,'Resultados Granulometria'!$B$4:$Q$98,14,FALSE),VLOOKUP($B68,'Resultados Granulometria'!$B$4:$Q$98,15,FALSE),VLOOKUP($B68,'Resultados Granulometria'!$B$4:$Q$98,16,FALSE))</f>
        <v>62.01</v>
      </c>
      <c r="I68">
        <f t="shared" ref="I68:I98" si="2">SUM(E68:H68)</f>
        <v>99.953699999999998</v>
      </c>
    </row>
    <row r="69" spans="2:9">
      <c r="B69" s="83" t="s">
        <v>895</v>
      </c>
      <c r="C69" t="str">
        <f>VLOOKUP($B69,'Resultados Granulometria'!$B$4:$Q$98,2,FALSE)</f>
        <v>Calha</v>
      </c>
      <c r="D69" t="str">
        <f>VLOOKUP($B69,'Resultados Granulometria'!$B$4:$Q$98,3,FALSE)</f>
        <v>Substrato Natural</v>
      </c>
      <c r="E69">
        <f>VLOOKUP($B69,'Resultados Granulometria'!$B$4:$Q$98,5,FALSE)</f>
        <v>0.50870000000000004</v>
      </c>
      <c r="F69">
        <f>VLOOKUP($B69,'Resultados Granulometria'!$B$4:$Q$98,6,FALSE)</f>
        <v>2.4</v>
      </c>
      <c r="G69">
        <f>VLOOKUP($B69,'Resultados Granulometria'!$B$4:$Q$98,12,FALSE)</f>
        <v>28.52</v>
      </c>
      <c r="H69">
        <f>SUM(VLOOKUP($B69,'Resultados Granulometria'!$B$4:$Q$98,14,FALSE),VLOOKUP($B69,'Resultados Granulometria'!$B$4:$Q$98,15,FALSE),VLOOKUP($B69,'Resultados Granulometria'!$B$4:$Q$98,16,FALSE))</f>
        <v>68.5</v>
      </c>
      <c r="I69">
        <f t="shared" si="2"/>
        <v>99.928699999999992</v>
      </c>
    </row>
    <row r="70" spans="2:9">
      <c r="B70" s="83" t="s">
        <v>780</v>
      </c>
      <c r="C70" t="str">
        <f>VLOOKUP($B70,'Resultados Granulometria'!$B$4:$Q$98,2,FALSE)</f>
        <v>Extracalha</v>
      </c>
      <c r="D70" t="str">
        <f>VLOOKUP($B70,'Resultados Granulometria'!$B$4:$Q$98,3,FALSE)</f>
        <v>Rejeito Extracalha</v>
      </c>
      <c r="E70">
        <f>VLOOKUP($B70,'Resultados Granulometria'!$B$4:$Q$98,5,FALSE)</f>
        <v>7.61</v>
      </c>
      <c r="F70">
        <f>VLOOKUP($B70,'Resultados Granulometria'!$B$4:$Q$98,6,FALSE)</f>
        <v>45.2</v>
      </c>
      <c r="G70">
        <f>VLOOKUP($B70,'Resultados Granulometria'!$B$4:$Q$98,12,FALSE)</f>
        <v>46.99</v>
      </c>
      <c r="H70">
        <f>SUM(VLOOKUP($B70,'Resultados Granulometria'!$B$4:$Q$98,14,FALSE),VLOOKUP($B70,'Resultados Granulometria'!$B$4:$Q$98,15,FALSE),VLOOKUP($B70,'Resultados Granulometria'!$B$4:$Q$98,16,FALSE))</f>
        <v>0.35370000000000001</v>
      </c>
      <c r="I70">
        <f t="shared" si="2"/>
        <v>100.15370000000001</v>
      </c>
    </row>
    <row r="71" spans="2:9">
      <c r="B71" s="83" t="s">
        <v>780</v>
      </c>
      <c r="C71" t="str">
        <f>VLOOKUP($B71,'Resultados Granulometria'!$B$4:$Q$98,2,FALSE)</f>
        <v>Extracalha</v>
      </c>
      <c r="D71" t="str">
        <f>VLOOKUP($B71,'Resultados Granulometria'!$B$4:$Q$98,3,FALSE)</f>
        <v>Rejeito Extracalha</v>
      </c>
      <c r="E71">
        <f>VLOOKUP($B71,'Resultados Granulometria'!$B$4:$Q$98,5,FALSE)</f>
        <v>7.61</v>
      </c>
      <c r="F71">
        <f>VLOOKUP($B71,'Resultados Granulometria'!$B$4:$Q$98,6,FALSE)</f>
        <v>45.2</v>
      </c>
      <c r="G71">
        <f>VLOOKUP($B71,'Resultados Granulometria'!$B$4:$Q$98,12,FALSE)</f>
        <v>46.99</v>
      </c>
      <c r="H71">
        <f>SUM(VLOOKUP($B71,'Resultados Granulometria'!$B$4:$Q$98,14,FALSE),VLOOKUP($B71,'Resultados Granulometria'!$B$4:$Q$98,15,FALSE),VLOOKUP($B71,'Resultados Granulometria'!$B$4:$Q$98,16,FALSE))</f>
        <v>0.35370000000000001</v>
      </c>
      <c r="I71">
        <f t="shared" si="2"/>
        <v>100.15370000000001</v>
      </c>
    </row>
    <row r="72" spans="2:9">
      <c r="B72" s="83" t="s">
        <v>781</v>
      </c>
      <c r="C72" t="str">
        <f>VLOOKUP($B72,'Resultados Granulometria'!$B$4:$Q$98,2,FALSE)</f>
        <v>Extracalha</v>
      </c>
      <c r="D72" t="str">
        <f>VLOOKUP($B72,'Resultados Granulometria'!$B$4:$Q$98,3,FALSE)</f>
        <v>Substrato Natural</v>
      </c>
      <c r="E72">
        <f>VLOOKUP($B72,'Resultados Granulometria'!$B$4:$Q$98,5,FALSE)</f>
        <v>11.9</v>
      </c>
      <c r="F72">
        <f>VLOOKUP($B72,'Resultados Granulometria'!$B$4:$Q$98,6,FALSE)</f>
        <v>26.9</v>
      </c>
      <c r="G72">
        <f>VLOOKUP($B72,'Resultados Granulometria'!$B$4:$Q$98,12,FALSE)</f>
        <v>54.64</v>
      </c>
      <c r="H72">
        <f>SUM(VLOOKUP($B72,'Resultados Granulometria'!$B$4:$Q$98,14,FALSE),VLOOKUP($B72,'Resultados Granulometria'!$B$4:$Q$98,15,FALSE),VLOOKUP($B72,'Resultados Granulometria'!$B$4:$Q$98,16,FALSE))</f>
        <v>6.7600000000000007</v>
      </c>
      <c r="I72">
        <f t="shared" si="2"/>
        <v>100.2</v>
      </c>
    </row>
    <row r="73" spans="2:9">
      <c r="B73" s="83" t="s">
        <v>896</v>
      </c>
      <c r="C73" t="str">
        <f>VLOOKUP($B73,'Resultados Granulometria'!$B$4:$Q$98,2,FALSE)</f>
        <v>Calha</v>
      </c>
      <c r="D73" t="str">
        <f>VLOOKUP($B73,'Resultados Granulometria'!$B$4:$Q$98,3,FALSE)</f>
        <v>Substrato Natural</v>
      </c>
      <c r="E73">
        <f>VLOOKUP($B73,'Resultados Granulometria'!$B$4:$Q$98,5,FALSE)</f>
        <v>0.24440000000000001</v>
      </c>
      <c r="F73">
        <f>VLOOKUP($B73,'Resultados Granulometria'!$B$4:$Q$98,6,FALSE)</f>
        <v>0.42209999999999998</v>
      </c>
      <c r="G73">
        <f>VLOOKUP($B73,'Resultados Granulometria'!$B$4:$Q$98,12,FALSE)</f>
        <v>8.0399999999999991</v>
      </c>
      <c r="H73">
        <f>SUM(VLOOKUP($B73,'Resultados Granulometria'!$B$4:$Q$98,14,FALSE),VLOOKUP($B73,'Resultados Granulometria'!$B$4:$Q$98,15,FALSE),VLOOKUP($B73,'Resultados Granulometria'!$B$4:$Q$98,16,FALSE))</f>
        <v>91.300000000000011</v>
      </c>
      <c r="I73">
        <f t="shared" si="2"/>
        <v>100.00650000000002</v>
      </c>
    </row>
    <row r="74" spans="2:9">
      <c r="B74" s="83" t="s">
        <v>782</v>
      </c>
      <c r="C74" t="str">
        <f>VLOOKUP($B74,'Resultados Granulometria'!$B$4:$Q$98,2,FALSE)</f>
        <v>Extracalha</v>
      </c>
      <c r="D74" t="str">
        <f>VLOOKUP($B74,'Resultados Granulometria'!$B$4:$Q$98,3,FALSE)</f>
        <v>Rejeito Extracalha</v>
      </c>
      <c r="E74">
        <f>VLOOKUP($B74,'Resultados Granulometria'!$B$4:$Q$98,5,FALSE)</f>
        <v>8.27</v>
      </c>
      <c r="F74">
        <f>VLOOKUP($B74,'Resultados Granulometria'!$B$4:$Q$98,6,FALSE)</f>
        <v>40.1</v>
      </c>
      <c r="G74">
        <f>VLOOKUP($B74,'Resultados Granulometria'!$B$4:$Q$98,12,FALSE)</f>
        <v>50.57</v>
      </c>
      <c r="H74">
        <f>SUM(VLOOKUP($B74,'Resultados Granulometria'!$B$4:$Q$98,14,FALSE),VLOOKUP($B74,'Resultados Granulometria'!$B$4:$Q$98,15,FALSE),VLOOKUP($B74,'Resultados Granulometria'!$B$4:$Q$98,16,FALSE))</f>
        <v>1.2071000000000001</v>
      </c>
      <c r="I74">
        <f t="shared" si="2"/>
        <v>100.14709999999999</v>
      </c>
    </row>
    <row r="75" spans="2:9">
      <c r="B75" s="83" t="s">
        <v>782</v>
      </c>
      <c r="C75" t="str">
        <f>VLOOKUP($B75,'Resultados Granulometria'!$B$4:$Q$98,2,FALSE)</f>
        <v>Extracalha</v>
      </c>
      <c r="D75" t="str">
        <f>VLOOKUP($B75,'Resultados Granulometria'!$B$4:$Q$98,3,FALSE)</f>
        <v>Rejeito Extracalha</v>
      </c>
      <c r="E75">
        <f>VLOOKUP($B75,'Resultados Granulometria'!$B$4:$Q$98,5,FALSE)</f>
        <v>8.27</v>
      </c>
      <c r="F75">
        <f>VLOOKUP($B75,'Resultados Granulometria'!$B$4:$Q$98,6,FALSE)</f>
        <v>40.1</v>
      </c>
      <c r="G75">
        <f>VLOOKUP($B75,'Resultados Granulometria'!$B$4:$Q$98,12,FALSE)</f>
        <v>50.57</v>
      </c>
      <c r="H75">
        <f>SUM(VLOOKUP($B75,'Resultados Granulometria'!$B$4:$Q$98,14,FALSE),VLOOKUP($B75,'Resultados Granulometria'!$B$4:$Q$98,15,FALSE),VLOOKUP($B75,'Resultados Granulometria'!$B$4:$Q$98,16,FALSE))</f>
        <v>1.2071000000000001</v>
      </c>
      <c r="I75">
        <f t="shared" si="2"/>
        <v>100.14709999999999</v>
      </c>
    </row>
    <row r="76" spans="2:9">
      <c r="B76" s="83" t="s">
        <v>959</v>
      </c>
      <c r="C76" t="str">
        <f>VLOOKUP($B76,'Resultados Granulometria'!$B$4:$Q$98,2,FALSE)</f>
        <v>Calha</v>
      </c>
      <c r="D76" t="str">
        <f>VLOOKUP($B76,'Resultados Granulometria'!$B$4:$Q$98,3,FALSE)</f>
        <v>Rejeito Lavado</v>
      </c>
      <c r="E76">
        <f>VLOOKUP($B76,'Resultados Granulometria'!$B$4:$Q$98,5,FALSE)</f>
        <v>0.7147</v>
      </c>
      <c r="F76">
        <f>VLOOKUP($B76,'Resultados Granulometria'!$B$4:$Q$98,6,FALSE)</f>
        <v>3.72</v>
      </c>
      <c r="G76">
        <f>VLOOKUP($B76,'Resultados Granulometria'!$B$4:$Q$98,12,FALSE)</f>
        <v>82.6</v>
      </c>
      <c r="H76">
        <f>SUM(VLOOKUP($B76,'Resultados Granulometria'!$B$4:$Q$98,14,FALSE),VLOOKUP($B76,'Resultados Granulometria'!$B$4:$Q$98,15,FALSE),VLOOKUP($B76,'Resultados Granulometria'!$B$4:$Q$98,16,FALSE))</f>
        <v>13.219999999999999</v>
      </c>
      <c r="I76">
        <f t="shared" si="2"/>
        <v>100.2547</v>
      </c>
    </row>
    <row r="77" spans="2:9">
      <c r="B77" s="83" t="s">
        <v>783</v>
      </c>
      <c r="C77" t="str">
        <f>VLOOKUP($B77,'Resultados Granulometria'!$B$4:$Q$98,2,FALSE)</f>
        <v>Extracalha</v>
      </c>
      <c r="D77" t="str">
        <f>VLOOKUP($B77,'Resultados Granulometria'!$B$4:$Q$98,3,FALSE)</f>
        <v>Substrato Natural</v>
      </c>
      <c r="E77">
        <f>VLOOKUP($B77,'Resultados Granulometria'!$B$4:$Q$98,5,FALSE)</f>
        <v>33.299999999999997</v>
      </c>
      <c r="F77">
        <f>VLOOKUP($B77,'Resultados Granulometria'!$B$4:$Q$98,6,FALSE)</f>
        <v>16.399999999999999</v>
      </c>
      <c r="G77">
        <f>VLOOKUP($B77,'Resultados Granulometria'!$B$4:$Q$98,12,FALSE)</f>
        <v>44.42</v>
      </c>
      <c r="H77">
        <f>SUM(VLOOKUP($B77,'Resultados Granulometria'!$B$4:$Q$98,14,FALSE),VLOOKUP($B77,'Resultados Granulometria'!$B$4:$Q$98,15,FALSE),VLOOKUP($B77,'Resultados Granulometria'!$B$4:$Q$98,16,FALSE))</f>
        <v>6.120000000000001</v>
      </c>
      <c r="I77">
        <f t="shared" si="2"/>
        <v>100.24000000000001</v>
      </c>
    </row>
    <row r="78" spans="2:9">
      <c r="B78" s="83" t="s">
        <v>897</v>
      </c>
      <c r="C78" t="str">
        <f>VLOOKUP($B78,'Resultados Granulometria'!$B$4:$Q$98,2,FALSE)</f>
        <v>Calha</v>
      </c>
      <c r="D78" t="str">
        <f>VLOOKUP($B78,'Resultados Granulometria'!$B$4:$Q$98,3,FALSE)</f>
        <v>Substrato Natural</v>
      </c>
      <c r="E78">
        <f>VLOOKUP($B78,'Resultados Granulometria'!$B$4:$Q$98,5,FALSE)</f>
        <v>6.36</v>
      </c>
      <c r="F78">
        <f>VLOOKUP($B78,'Resultados Granulometria'!$B$4:$Q$98,6,FALSE)</f>
        <v>30.1</v>
      </c>
      <c r="G78">
        <f>VLOOKUP($B78,'Resultados Granulometria'!$B$4:$Q$98,12,FALSE)</f>
        <v>62.38</v>
      </c>
      <c r="H78">
        <f>SUM(VLOOKUP($B78,'Resultados Granulometria'!$B$4:$Q$98,14,FALSE),VLOOKUP($B78,'Resultados Granulometria'!$B$4:$Q$98,15,FALSE),VLOOKUP($B78,'Resultados Granulometria'!$B$4:$Q$98,16,FALSE))</f>
        <v>1.3400000000000003</v>
      </c>
      <c r="I78">
        <f t="shared" si="2"/>
        <v>100.18</v>
      </c>
    </row>
    <row r="79" spans="2:9">
      <c r="B79" s="83" t="s">
        <v>905</v>
      </c>
      <c r="C79" t="str">
        <f>VLOOKUP($B79,'Resultados Granulometria'!$B$4:$Q$98,2,FALSE)</f>
        <v>Calha</v>
      </c>
      <c r="D79" t="str">
        <f>VLOOKUP($B79,'Resultados Granulometria'!$B$4:$Q$98,3,FALSE)</f>
        <v>Rejeito Extracalha</v>
      </c>
      <c r="E79">
        <f>VLOOKUP($B79,'Resultados Granulometria'!$B$4:$Q$98,5,FALSE)</f>
        <v>0.81950000000000001</v>
      </c>
      <c r="F79">
        <f>VLOOKUP($B79,'Resultados Granulometria'!$B$4:$Q$98,6,FALSE)</f>
        <v>4.7300000000000004</v>
      </c>
      <c r="G79">
        <f>VLOOKUP($B79,'Resultados Granulometria'!$B$4:$Q$98,12,FALSE)</f>
        <v>66.12</v>
      </c>
      <c r="H79">
        <f>SUM(VLOOKUP($B79,'Resultados Granulometria'!$B$4:$Q$98,14,FALSE),VLOOKUP($B79,'Resultados Granulometria'!$B$4:$Q$98,15,FALSE),VLOOKUP($B79,'Resultados Granulometria'!$B$4:$Q$98,16,FALSE))</f>
        <v>28.31</v>
      </c>
      <c r="I79">
        <f t="shared" si="2"/>
        <v>99.979500000000002</v>
      </c>
    </row>
    <row r="80" spans="2:9">
      <c r="B80" s="83" t="s">
        <v>906</v>
      </c>
      <c r="C80" t="str">
        <f>VLOOKUP($B80,'Resultados Granulometria'!$B$4:$Q$98,2,FALSE)</f>
        <v>Calha</v>
      </c>
      <c r="D80" t="str">
        <f>VLOOKUP($B80,'Resultados Granulometria'!$B$4:$Q$98,3,FALSE)</f>
        <v>Substrato Natural</v>
      </c>
      <c r="E80">
        <f>VLOOKUP($B80,'Resultados Granulometria'!$B$4:$Q$98,5,FALSE)</f>
        <v>6.44</v>
      </c>
      <c r="F80">
        <f>VLOOKUP($B80,'Resultados Granulometria'!$B$4:$Q$98,6,FALSE)</f>
        <v>9.08</v>
      </c>
      <c r="G80">
        <f>VLOOKUP($B80,'Resultados Granulometria'!$B$4:$Q$98,12,FALSE)</f>
        <v>83.29</v>
      </c>
      <c r="H80">
        <f>SUM(VLOOKUP($B80,'Resultados Granulometria'!$B$4:$Q$98,14,FALSE),VLOOKUP($B80,'Resultados Granulometria'!$B$4:$Q$98,15,FALSE),VLOOKUP($B80,'Resultados Granulometria'!$B$4:$Q$98,16,FALSE))</f>
        <v>1.3800000000000001</v>
      </c>
      <c r="I80">
        <f t="shared" si="2"/>
        <v>100.19</v>
      </c>
    </row>
    <row r="81" spans="2:9">
      <c r="B81" s="83" t="s">
        <v>907</v>
      </c>
      <c r="C81" t="str">
        <f>VLOOKUP($B81,'Resultados Granulometria'!$B$4:$Q$98,2,FALSE)</f>
        <v>Extracalha</v>
      </c>
      <c r="D81" t="str">
        <f>VLOOKUP($B81,'Resultados Granulometria'!$B$4:$Q$98,3,FALSE)</f>
        <v>Rejeito Extracalha</v>
      </c>
      <c r="E81">
        <f>VLOOKUP($B81,'Resultados Granulometria'!$B$4:$Q$98,5,FALSE)</f>
        <v>4.18</v>
      </c>
      <c r="F81">
        <f>VLOOKUP($B81,'Resultados Granulometria'!$B$4:$Q$98,6,FALSE)</f>
        <v>29.8</v>
      </c>
      <c r="G81">
        <f>VLOOKUP($B81,'Resultados Granulometria'!$B$4:$Q$98,12,FALSE)</f>
        <v>51.89</v>
      </c>
      <c r="H81">
        <f>SUM(VLOOKUP($B81,'Resultados Granulometria'!$B$4:$Q$98,14,FALSE),VLOOKUP($B81,'Resultados Granulometria'!$B$4:$Q$98,15,FALSE),VLOOKUP($B81,'Resultados Granulometria'!$B$4:$Q$98,16,FALSE))</f>
        <v>14</v>
      </c>
      <c r="I81">
        <f t="shared" si="2"/>
        <v>99.87</v>
      </c>
    </row>
    <row r="82" spans="2:9">
      <c r="B82" s="83" t="s">
        <v>907</v>
      </c>
      <c r="C82" t="str">
        <f>VLOOKUP($B82,'Resultados Granulometria'!$B$4:$Q$98,2,FALSE)</f>
        <v>Extracalha</v>
      </c>
      <c r="D82" t="str">
        <f>VLOOKUP($B82,'Resultados Granulometria'!$B$4:$Q$98,3,FALSE)</f>
        <v>Rejeito Extracalha</v>
      </c>
      <c r="E82">
        <f>VLOOKUP($B82,'Resultados Granulometria'!$B$4:$Q$98,5,FALSE)</f>
        <v>4.18</v>
      </c>
      <c r="F82">
        <f>VLOOKUP($B82,'Resultados Granulometria'!$B$4:$Q$98,6,FALSE)</f>
        <v>29.8</v>
      </c>
      <c r="G82">
        <f>VLOOKUP($B82,'Resultados Granulometria'!$B$4:$Q$98,12,FALSE)</f>
        <v>51.89</v>
      </c>
      <c r="H82">
        <f>SUM(VLOOKUP($B82,'Resultados Granulometria'!$B$4:$Q$98,14,FALSE),VLOOKUP($B82,'Resultados Granulometria'!$B$4:$Q$98,15,FALSE),VLOOKUP($B82,'Resultados Granulometria'!$B$4:$Q$98,16,FALSE))</f>
        <v>14</v>
      </c>
      <c r="I82">
        <f t="shared" si="2"/>
        <v>99.87</v>
      </c>
    </row>
    <row r="83" spans="2:9">
      <c r="B83" s="83" t="s">
        <v>908</v>
      </c>
      <c r="C83" t="str">
        <f>VLOOKUP($B83,'Resultados Granulometria'!$B$4:$Q$98,2,FALSE)</f>
        <v>Extracalha</v>
      </c>
      <c r="D83" t="str">
        <f>VLOOKUP($B83,'Resultados Granulometria'!$B$4:$Q$98,3,FALSE)</f>
        <v>Substrato Natural</v>
      </c>
      <c r="E83">
        <f>VLOOKUP($B83,'Resultados Granulometria'!$B$4:$Q$98,5,FALSE)</f>
        <v>11.3</v>
      </c>
      <c r="F83">
        <f>VLOOKUP($B83,'Resultados Granulometria'!$B$4:$Q$98,6,FALSE)</f>
        <v>15.8</v>
      </c>
      <c r="G83">
        <f>VLOOKUP($B83,'Resultados Granulometria'!$B$4:$Q$98,12,FALSE)</f>
        <v>66.67</v>
      </c>
      <c r="H83">
        <f>SUM(VLOOKUP($B83,'Resultados Granulometria'!$B$4:$Q$98,14,FALSE),VLOOKUP($B83,'Resultados Granulometria'!$B$4:$Q$98,15,FALSE),VLOOKUP($B83,'Resultados Granulometria'!$B$4:$Q$98,16,FALSE))</f>
        <v>6.49</v>
      </c>
      <c r="I83">
        <f t="shared" si="2"/>
        <v>100.26</v>
      </c>
    </row>
    <row r="84" spans="2:9">
      <c r="B84" s="83" t="s">
        <v>786</v>
      </c>
      <c r="C84" t="str">
        <f>VLOOKUP($B84,'Resultados Granulometria'!$B$4:$Q$98,2,FALSE)</f>
        <v>Extracalha</v>
      </c>
      <c r="D84" t="str">
        <f>VLOOKUP($B84,'Resultados Granulometria'!$B$4:$Q$98,3,FALSE)</f>
        <v>Rejeito Extracalha</v>
      </c>
      <c r="E84">
        <f>VLOOKUP($B84,'Resultados Granulometria'!$B$4:$Q$98,5,FALSE)</f>
        <v>6.44</v>
      </c>
      <c r="F84">
        <f>VLOOKUP($B84,'Resultados Granulometria'!$B$4:$Q$98,6,FALSE)</f>
        <v>40.6</v>
      </c>
      <c r="G84">
        <f>VLOOKUP($B84,'Resultados Granulometria'!$B$4:$Q$98,12,FALSE)</f>
        <v>51.5</v>
      </c>
      <c r="H84">
        <f>SUM(VLOOKUP($B84,'Resultados Granulometria'!$B$4:$Q$98,14,FALSE),VLOOKUP($B84,'Resultados Granulometria'!$B$4:$Q$98,15,FALSE),VLOOKUP($B84,'Resultados Granulometria'!$B$4:$Q$98,16,FALSE))</f>
        <v>1.7000000000000002</v>
      </c>
      <c r="I84">
        <f t="shared" si="2"/>
        <v>100.24</v>
      </c>
    </row>
    <row r="85" spans="2:9">
      <c r="B85" s="83" t="s">
        <v>786</v>
      </c>
      <c r="C85" t="str">
        <f>VLOOKUP($B85,'Resultados Granulometria'!$B$4:$Q$98,2,FALSE)</f>
        <v>Extracalha</v>
      </c>
      <c r="D85" t="str">
        <f>VLOOKUP($B85,'Resultados Granulometria'!$B$4:$Q$98,3,FALSE)</f>
        <v>Rejeito Extracalha</v>
      </c>
      <c r="E85">
        <f>VLOOKUP($B85,'Resultados Granulometria'!$B$4:$Q$98,5,FALSE)</f>
        <v>6.44</v>
      </c>
      <c r="F85">
        <f>VLOOKUP($B85,'Resultados Granulometria'!$B$4:$Q$98,6,FALSE)</f>
        <v>40.6</v>
      </c>
      <c r="G85">
        <f>VLOOKUP($B85,'Resultados Granulometria'!$B$4:$Q$98,12,FALSE)</f>
        <v>51.5</v>
      </c>
      <c r="H85">
        <f>SUM(VLOOKUP($B85,'Resultados Granulometria'!$B$4:$Q$98,14,FALSE),VLOOKUP($B85,'Resultados Granulometria'!$B$4:$Q$98,15,FALSE),VLOOKUP($B85,'Resultados Granulometria'!$B$4:$Q$98,16,FALSE))</f>
        <v>1.7000000000000002</v>
      </c>
      <c r="I85">
        <f t="shared" si="2"/>
        <v>100.24</v>
      </c>
    </row>
    <row r="86" spans="2:9">
      <c r="B86" s="83" t="s">
        <v>787</v>
      </c>
      <c r="C86" t="str">
        <f>VLOOKUP($B86,'Resultados Granulometria'!$B$4:$Q$98,2,FALSE)</f>
        <v>Extracalha</v>
      </c>
      <c r="D86" t="str">
        <f>VLOOKUP($B86,'Resultados Granulometria'!$B$4:$Q$98,3,FALSE)</f>
        <v>Substrato Natural</v>
      </c>
      <c r="E86">
        <f>VLOOKUP($B86,'Resultados Granulometria'!$B$4:$Q$98,5,FALSE)</f>
        <v>2.0699999999999998</v>
      </c>
      <c r="F86">
        <f>VLOOKUP($B86,'Resultados Granulometria'!$B$4:$Q$98,6,FALSE)</f>
        <v>1.29</v>
      </c>
      <c r="G86">
        <f>VLOOKUP($B86,'Resultados Granulometria'!$B$4:$Q$98,12,FALSE)</f>
        <v>85.4</v>
      </c>
      <c r="H86">
        <f>SUM(VLOOKUP($B86,'Resultados Granulometria'!$B$4:$Q$98,14,FALSE),VLOOKUP($B86,'Resultados Granulometria'!$B$4:$Q$98,15,FALSE),VLOOKUP($B86,'Resultados Granulometria'!$B$4:$Q$98,16,FALSE))</f>
        <v>11.419999999999998</v>
      </c>
      <c r="I86">
        <f t="shared" si="2"/>
        <v>100.18</v>
      </c>
    </row>
    <row r="87" spans="2:9">
      <c r="B87" s="83" t="s">
        <v>900</v>
      </c>
      <c r="C87" t="str">
        <f>VLOOKUP($B87,'Resultados Granulometria'!$B$4:$Q$98,2,FALSE)</f>
        <v>Calha</v>
      </c>
      <c r="D87" t="str">
        <f>VLOOKUP($B87,'Resultados Granulometria'!$B$4:$Q$98,3,FALSE)</f>
        <v>Rejeito Lavado</v>
      </c>
      <c r="E87">
        <f>VLOOKUP($B87,'Resultados Granulometria'!$B$4:$Q$98,5,FALSE)</f>
        <v>0.64800000000000002</v>
      </c>
      <c r="F87">
        <f>VLOOKUP($B87,'Resultados Granulometria'!$B$4:$Q$98,6,FALSE)</f>
        <v>0.68530000000000002</v>
      </c>
      <c r="G87">
        <f>VLOOKUP($B87,'Resultados Granulometria'!$B$4:$Q$98,12,FALSE)</f>
        <v>77.52</v>
      </c>
      <c r="H87">
        <f>SUM(VLOOKUP($B87,'Resultados Granulometria'!$B$4:$Q$98,14,FALSE),VLOOKUP($B87,'Resultados Granulometria'!$B$4:$Q$98,15,FALSE),VLOOKUP($B87,'Resultados Granulometria'!$B$4:$Q$98,16,FALSE))</f>
        <v>21.34</v>
      </c>
      <c r="I87">
        <f t="shared" si="2"/>
        <v>100.19329999999999</v>
      </c>
    </row>
    <row r="88" spans="2:9">
      <c r="B88" s="83" t="s">
        <v>901</v>
      </c>
      <c r="C88" t="str">
        <f>VLOOKUP($B88,'Resultados Granulometria'!$B$4:$Q$98,2,FALSE)</f>
        <v>Calha</v>
      </c>
      <c r="D88" t="str">
        <f>VLOOKUP($B88,'Resultados Granulometria'!$B$4:$Q$98,3,FALSE)</f>
        <v>Substrato Natural</v>
      </c>
      <c r="E88">
        <f>VLOOKUP($B88,'Resultados Granulometria'!$B$4:$Q$98,5,FALSE)</f>
        <v>3.72</v>
      </c>
      <c r="F88">
        <f>VLOOKUP($B88,'Resultados Granulometria'!$B$4:$Q$98,6,FALSE)</f>
        <v>15.6</v>
      </c>
      <c r="G88">
        <f>VLOOKUP($B88,'Resultados Granulometria'!$B$4:$Q$98,12,FALSE)</f>
        <v>73.37</v>
      </c>
      <c r="H88">
        <f>SUM(VLOOKUP($B88,'Resultados Granulometria'!$B$4:$Q$98,14,FALSE),VLOOKUP($B88,'Resultados Granulometria'!$B$4:$Q$98,15,FALSE),VLOOKUP($B88,'Resultados Granulometria'!$B$4:$Q$98,16,FALSE))</f>
        <v>7.5400000000000009</v>
      </c>
      <c r="I88">
        <f t="shared" si="2"/>
        <v>100.23</v>
      </c>
    </row>
    <row r="89" spans="2:9">
      <c r="B89" s="83" t="s">
        <v>788</v>
      </c>
      <c r="C89" t="str">
        <f>VLOOKUP($B89,'Resultados Granulometria'!$B$4:$Q$98,2,FALSE)</f>
        <v>Extracalha</v>
      </c>
      <c r="D89" t="str">
        <f>VLOOKUP($B89,'Resultados Granulometria'!$B$4:$Q$98,3,FALSE)</f>
        <v>Rejeito Extracalha</v>
      </c>
      <c r="E89">
        <f>VLOOKUP($B89,'Resultados Granulometria'!$B$4:$Q$98,5,FALSE)</f>
        <v>8.2799999999999994</v>
      </c>
      <c r="F89">
        <f>VLOOKUP($B89,'Resultados Granulometria'!$B$4:$Q$98,6,FALSE)</f>
        <v>40.200000000000003</v>
      </c>
      <c r="G89">
        <f>VLOOKUP($B89,'Resultados Granulometria'!$B$4:$Q$98,12,FALSE)</f>
        <v>51.58</v>
      </c>
      <c r="H89">
        <f>SUM(VLOOKUP($B89,'Resultados Granulometria'!$B$4:$Q$98,14,FALSE),VLOOKUP($B89,'Resultados Granulometria'!$B$4:$Q$98,15,FALSE),VLOOKUP($B89,'Resultados Granulometria'!$B$4:$Q$98,16,FALSE))</f>
        <v>0.33</v>
      </c>
      <c r="I89">
        <f t="shared" si="2"/>
        <v>100.39</v>
      </c>
    </row>
    <row r="90" spans="2:9">
      <c r="B90" s="83" t="s">
        <v>788</v>
      </c>
      <c r="C90" t="str">
        <f>VLOOKUP($B90,'Resultados Granulometria'!$B$4:$Q$98,2,FALSE)</f>
        <v>Extracalha</v>
      </c>
      <c r="D90" t="str">
        <f>VLOOKUP($B90,'Resultados Granulometria'!$B$4:$Q$98,3,FALSE)</f>
        <v>Rejeito Extracalha</v>
      </c>
      <c r="E90">
        <f>VLOOKUP($B90,'Resultados Granulometria'!$B$4:$Q$98,5,FALSE)</f>
        <v>8.2799999999999994</v>
      </c>
      <c r="F90">
        <f>VLOOKUP($B90,'Resultados Granulometria'!$B$4:$Q$98,6,FALSE)</f>
        <v>40.200000000000003</v>
      </c>
      <c r="G90">
        <f>VLOOKUP($B90,'Resultados Granulometria'!$B$4:$Q$98,12,FALSE)</f>
        <v>51.58</v>
      </c>
      <c r="H90">
        <f>SUM(VLOOKUP($B90,'Resultados Granulometria'!$B$4:$Q$98,14,FALSE),VLOOKUP($B90,'Resultados Granulometria'!$B$4:$Q$98,15,FALSE),VLOOKUP($B90,'Resultados Granulometria'!$B$4:$Q$98,16,FALSE))</f>
        <v>0.33</v>
      </c>
      <c r="I90">
        <f t="shared" si="2"/>
        <v>100.39</v>
      </c>
    </row>
    <row r="91" spans="2:9">
      <c r="B91" s="83" t="s">
        <v>789</v>
      </c>
      <c r="C91" t="str">
        <f>VLOOKUP($B91,'Resultados Granulometria'!$B$4:$Q$98,2,FALSE)</f>
        <v>Extracalha</v>
      </c>
      <c r="D91" t="str">
        <f>VLOOKUP($B91,'Resultados Granulometria'!$B$4:$Q$98,3,FALSE)</f>
        <v>Substrato Natural</v>
      </c>
      <c r="E91">
        <f>VLOOKUP($B91,'Resultados Granulometria'!$B$4:$Q$98,5,FALSE)</f>
        <v>10</v>
      </c>
      <c r="F91">
        <f>VLOOKUP($B91,'Resultados Granulometria'!$B$4:$Q$98,6,FALSE)</f>
        <v>38.6</v>
      </c>
      <c r="G91">
        <f>VLOOKUP($B91,'Resultados Granulometria'!$B$4:$Q$98,12,FALSE)</f>
        <v>51.28</v>
      </c>
      <c r="H91">
        <f>SUM(VLOOKUP($B91,'Resultados Granulometria'!$B$4:$Q$98,14,FALSE),VLOOKUP($B91,'Resultados Granulometria'!$B$4:$Q$98,15,FALSE),VLOOKUP($B91,'Resultados Granulometria'!$B$4:$Q$98,16,FALSE))</f>
        <v>0.33</v>
      </c>
      <c r="I91">
        <f t="shared" si="2"/>
        <v>100.21</v>
      </c>
    </row>
    <row r="92" spans="2:9">
      <c r="B92" s="83" t="s">
        <v>902</v>
      </c>
      <c r="C92" t="str">
        <f>VLOOKUP($B92,'Resultados Granulometria'!$B$4:$Q$98,2,FALSE)</f>
        <v>Calha</v>
      </c>
      <c r="D92" t="str">
        <f>VLOOKUP($B92,'Resultados Granulometria'!$B$4:$Q$98,3,FALSE)</f>
        <v>Rejeito Inconsolidado</v>
      </c>
      <c r="E92">
        <f>VLOOKUP($B92,'Resultados Granulometria'!$B$4:$Q$98,5,FALSE)</f>
        <v>6.75</v>
      </c>
      <c r="F92">
        <f>VLOOKUP($B92,'Resultados Granulometria'!$B$4:$Q$98,6,FALSE)</f>
        <v>37.1</v>
      </c>
      <c r="G92">
        <f>VLOOKUP($B92,'Resultados Granulometria'!$B$4:$Q$98,12,FALSE)</f>
        <v>46.78</v>
      </c>
      <c r="H92">
        <f>SUM(VLOOKUP($B92,'Resultados Granulometria'!$B$4:$Q$98,14,FALSE),VLOOKUP($B92,'Resultados Granulometria'!$B$4:$Q$98,15,FALSE),VLOOKUP($B92,'Resultados Granulometria'!$B$4:$Q$98,16,FALSE))</f>
        <v>9.5899999999999981</v>
      </c>
      <c r="I92">
        <f t="shared" si="2"/>
        <v>100.22</v>
      </c>
    </row>
    <row r="93" spans="2:9">
      <c r="B93" s="83" t="s">
        <v>903</v>
      </c>
      <c r="C93" t="str">
        <f>VLOOKUP($B93,'Resultados Granulometria'!$B$4:$Q$98,2,FALSE)</f>
        <v>Calha</v>
      </c>
      <c r="D93" t="str">
        <f>VLOOKUP($B93,'Resultados Granulometria'!$B$4:$Q$98,3,FALSE)</f>
        <v>Rejeito Lavado</v>
      </c>
      <c r="E93">
        <f>VLOOKUP($B93,'Resultados Granulometria'!$B$4:$Q$98,5,FALSE)</f>
        <v>2.86</v>
      </c>
      <c r="F93">
        <f>VLOOKUP($B93,'Resultados Granulometria'!$B$4:$Q$98,6,FALSE)</f>
        <v>5.91</v>
      </c>
      <c r="G93">
        <f>VLOOKUP($B93,'Resultados Granulometria'!$B$4:$Q$98,12,FALSE)</f>
        <v>90.21</v>
      </c>
      <c r="H93">
        <f>SUM(VLOOKUP($B93,'Resultados Granulometria'!$B$4:$Q$98,14,FALSE),VLOOKUP($B93,'Resultados Granulometria'!$B$4:$Q$98,15,FALSE),VLOOKUP($B93,'Resultados Granulometria'!$B$4:$Q$98,16,FALSE))</f>
        <v>1.2800000000000002</v>
      </c>
      <c r="I93">
        <f t="shared" si="2"/>
        <v>100.25999999999999</v>
      </c>
    </row>
    <row r="94" spans="2:9">
      <c r="B94" s="83" t="s">
        <v>904</v>
      </c>
      <c r="C94" t="str">
        <f>VLOOKUP($B94,'Resultados Granulometria'!$B$4:$Q$98,2,FALSE)</f>
        <v>Calha</v>
      </c>
      <c r="D94" t="str">
        <f>VLOOKUP($B94,'Resultados Granulometria'!$B$4:$Q$98,3,FALSE)</f>
        <v>Substrato Natural</v>
      </c>
      <c r="E94">
        <f>VLOOKUP($B94,'Resultados Granulometria'!$B$4:$Q$98,5,FALSE)</f>
        <v>5.74</v>
      </c>
      <c r="F94">
        <f>VLOOKUP($B94,'Resultados Granulometria'!$B$4:$Q$98,6,FALSE)</f>
        <v>19.899999999999999</v>
      </c>
      <c r="G94">
        <f>VLOOKUP($B94,'Resultados Granulometria'!$B$4:$Q$98,12,FALSE)</f>
        <v>74.45</v>
      </c>
      <c r="H94">
        <f>SUM(VLOOKUP($B94,'Resultados Granulometria'!$B$4:$Q$98,14,FALSE),VLOOKUP($B94,'Resultados Granulometria'!$B$4:$Q$98,15,FALSE),VLOOKUP($B94,'Resultados Granulometria'!$B$4:$Q$98,16,FALSE))</f>
        <v>0.33</v>
      </c>
      <c r="I94">
        <f t="shared" si="2"/>
        <v>100.42</v>
      </c>
    </row>
    <row r="95" spans="2:9">
      <c r="B95" s="83" t="s">
        <v>790</v>
      </c>
      <c r="C95" t="str">
        <f>VLOOKUP($B95,'Resultados Granulometria'!$B$4:$Q$98,2,FALSE)</f>
        <v>Extracalha</v>
      </c>
      <c r="D95" t="str">
        <f>VLOOKUP($B95,'Resultados Granulometria'!$B$4:$Q$98,3,FALSE)</f>
        <v>Rejeito Extracalha</v>
      </c>
      <c r="E95">
        <f>VLOOKUP($B95,'Resultados Granulometria'!$B$4:$Q$98,5,FALSE)</f>
        <v>7.53</v>
      </c>
      <c r="F95">
        <f>VLOOKUP($B95,'Resultados Granulometria'!$B$4:$Q$98,6,FALSE)</f>
        <v>42.4</v>
      </c>
      <c r="G95">
        <f>VLOOKUP($B95,'Resultados Granulometria'!$B$4:$Q$98,12,FALSE)</f>
        <v>49.41</v>
      </c>
      <c r="H95">
        <f>SUM(VLOOKUP($B95,'Resultados Granulometria'!$B$4:$Q$98,14,FALSE),VLOOKUP($B95,'Resultados Granulometria'!$B$4:$Q$98,15,FALSE),VLOOKUP($B95,'Resultados Granulometria'!$B$4:$Q$98,16,FALSE))</f>
        <v>0.81479999999999997</v>
      </c>
      <c r="I95">
        <f t="shared" si="2"/>
        <v>100.15480000000001</v>
      </c>
    </row>
    <row r="96" spans="2:9">
      <c r="B96" s="83" t="s">
        <v>790</v>
      </c>
      <c r="C96" t="str">
        <f>VLOOKUP($B96,'Resultados Granulometria'!$B$4:$Q$98,2,FALSE)</f>
        <v>Extracalha</v>
      </c>
      <c r="D96" t="str">
        <f>VLOOKUP($B96,'Resultados Granulometria'!$B$4:$Q$98,3,FALSE)</f>
        <v>Rejeito Extracalha</v>
      </c>
      <c r="E96">
        <f>VLOOKUP($B96,'Resultados Granulometria'!$B$4:$Q$98,5,FALSE)</f>
        <v>7.53</v>
      </c>
      <c r="F96">
        <f>VLOOKUP($B96,'Resultados Granulometria'!$B$4:$Q$98,6,FALSE)</f>
        <v>42.4</v>
      </c>
      <c r="G96">
        <f>VLOOKUP($B96,'Resultados Granulometria'!$B$4:$Q$98,12,FALSE)</f>
        <v>49.41</v>
      </c>
      <c r="H96">
        <f>SUM(VLOOKUP($B96,'Resultados Granulometria'!$B$4:$Q$98,14,FALSE),VLOOKUP($B96,'Resultados Granulometria'!$B$4:$Q$98,15,FALSE),VLOOKUP($B96,'Resultados Granulometria'!$B$4:$Q$98,16,FALSE))</f>
        <v>0.81479999999999997</v>
      </c>
      <c r="I96">
        <f t="shared" si="2"/>
        <v>100.15480000000001</v>
      </c>
    </row>
    <row r="97" spans="2:9">
      <c r="B97" s="83" t="s">
        <v>791</v>
      </c>
      <c r="C97" t="str">
        <f>VLOOKUP($B97,'Resultados Granulometria'!$B$4:$Q$98,2,FALSE)</f>
        <v>Extracalha</v>
      </c>
      <c r="D97" t="str">
        <f>VLOOKUP($B97,'Resultados Granulometria'!$B$4:$Q$98,3,FALSE)</f>
        <v>Substrato Natural</v>
      </c>
      <c r="E97">
        <f>VLOOKUP($B97,'Resultados Granulometria'!$B$4:$Q$98,5,FALSE)</f>
        <v>10.9</v>
      </c>
      <c r="F97">
        <f>VLOOKUP($B97,'Resultados Granulometria'!$B$4:$Q$98,6,FALSE)</f>
        <v>34.299999999999997</v>
      </c>
      <c r="G97">
        <f>VLOOKUP($B97,'Resultados Granulometria'!$B$4:$Q$98,12,FALSE)</f>
        <v>54.25</v>
      </c>
      <c r="H97">
        <f>SUM(VLOOKUP($B97,'Resultados Granulometria'!$B$4:$Q$98,14,FALSE),VLOOKUP($B97,'Resultados Granulometria'!$B$4:$Q$98,15,FALSE),VLOOKUP($B97,'Resultados Granulometria'!$B$4:$Q$98,16,FALSE))</f>
        <v>0.56410000000000005</v>
      </c>
      <c r="I97">
        <f t="shared" si="2"/>
        <v>100.01409999999998</v>
      </c>
    </row>
    <row r="98" spans="2:9">
      <c r="B98" s="83" t="s">
        <v>1079</v>
      </c>
      <c r="C98" t="str">
        <f>VLOOKUP($B98,'Resultados Granulometria'!$B$4:$Q$98,2,FALSE)</f>
        <v>Calha</v>
      </c>
      <c r="D98" t="str">
        <f>VLOOKUP($B98,'Resultados Granulometria'!$B$4:$Q$98,3,FALSE)</f>
        <v>Substrato Natural</v>
      </c>
      <c r="E98">
        <f>VLOOKUP($B98,'Resultados Granulometria'!$B$4:$Q$98,5,FALSE)</f>
        <v>0.11</v>
      </c>
      <c r="F98">
        <f>VLOOKUP($B98,'Resultados Granulometria'!$B$4:$Q$98,6,FALSE)</f>
        <v>0.1231</v>
      </c>
      <c r="G98">
        <f>VLOOKUP($B98,'Resultados Granulometria'!$B$4:$Q$98,12,FALSE)</f>
        <v>23.98</v>
      </c>
      <c r="H98">
        <f>SUM(VLOOKUP($B98,'Resultados Granulometria'!$B$4:$Q$98,14,FALSE),VLOOKUP($B98,'Resultados Granulometria'!$B$4:$Q$98,15,FALSE),VLOOKUP($B98,'Resultados Granulometria'!$B$4:$Q$98,16,FALSE))</f>
        <v>75.91</v>
      </c>
      <c r="I98">
        <f t="shared" si="2"/>
        <v>100.12309999999999</v>
      </c>
    </row>
    <row r="99" spans="2:9" ht="15.75" thickBot="1"/>
    <row r="100" spans="2:9" ht="21" customHeight="1">
      <c r="D100" s="242" t="s">
        <v>115</v>
      </c>
      <c r="E100" s="242" t="s">
        <v>1303</v>
      </c>
      <c r="F100" s="242" t="s">
        <v>1302</v>
      </c>
      <c r="G100" s="242" t="s">
        <v>1301</v>
      </c>
      <c r="H100" s="242" t="s">
        <v>1300</v>
      </c>
    </row>
    <row r="101" spans="2:9" ht="21" customHeight="1">
      <c r="D101" s="266" t="s">
        <v>1316</v>
      </c>
      <c r="E101" s="241">
        <f>AVERAGEIFS(E4:E98,$C$4:$C$98,"Extracalha",$D$4:$D$98,"Substrato Natural")</f>
        <v>12.048888888888889</v>
      </c>
      <c r="F101" s="241">
        <f>AVERAGEIFS(F4:F98,$C$4:$C$98,"Extracalha",$D$4:$D$98,"Substrato Natural")</f>
        <v>25.822777777777777</v>
      </c>
      <c r="G101" s="241">
        <f>AVERAGEIFS(G4:G98,$C$4:$C$98,"Extracalha",$D$4:$D$98,"Substrato Natural")</f>
        <v>59.417777777777765</v>
      </c>
      <c r="H101" s="241">
        <f>AVERAGEIFS(H4:H98,$C$4:$C$98,"Extracalha",$D$4:$D$98,"Substrato Natural")</f>
        <v>2.8830499999999999</v>
      </c>
    </row>
    <row r="102" spans="2:9" ht="21" customHeight="1">
      <c r="D102" s="268" t="s">
        <v>1253</v>
      </c>
      <c r="E102" s="241">
        <f>AVERAGEIF($D$4:$D$98,"Rejeito Extracalha",E4:E98)</f>
        <v>6.5172083333333362</v>
      </c>
      <c r="F102" s="241">
        <f>AVERAGEIF($D$4:$D$98,"Rejeito Extracalha",F4:F98)</f>
        <v>39.386944444444431</v>
      </c>
      <c r="G102" s="241">
        <f>AVERAGEIF($D$4:$D$98,"Rejeito Extracalha",G4:G98)</f>
        <v>48.411111111111119</v>
      </c>
      <c r="H102" s="241">
        <f>AVERAGEIF($D$4:$D$98,"Rejeito Extracalha",H4:H98)</f>
        <v>5.9152499999999986</v>
      </c>
    </row>
    <row r="103" spans="2:9" ht="24">
      <c r="D103" s="266" t="s">
        <v>1317</v>
      </c>
      <c r="E103" s="241">
        <f>AVERAGEIFS(E4:E98,$C$4:$C$98,"Calha",$D$4:$D$98,"Substrato Natural")</f>
        <v>3.8678812499999995</v>
      </c>
      <c r="F103" s="241">
        <f>AVERAGEIFS(F4:F98,$C$4:$C$98,"Calha",$D$4:$D$98,"Substrato Natural")</f>
        <v>13.852349999999999</v>
      </c>
      <c r="G103" s="241">
        <f>AVERAGEIFS(G4:G98,$C$4:$C$98,"Calha",$D$4:$D$98,"Substrato Natural")</f>
        <v>58.593125000000001</v>
      </c>
      <c r="H103" s="241">
        <f>AVERAGEIFS(H4:H98,$C$4:$C$98,"Calha",$D$4:$D$98,"Substrato Natural")</f>
        <v>23.623750000000001</v>
      </c>
    </row>
    <row r="104" spans="2:9" ht="19.899999999999999" customHeight="1">
      <c r="D104" s="267" t="s">
        <v>1252</v>
      </c>
      <c r="E104" s="241">
        <f>AVERAGEIF($D$4:$D$98,"Rejeito Inconsolidado",E4:E98)</f>
        <v>4.4226399999999995</v>
      </c>
      <c r="F104" s="241">
        <f>AVERAGEIF($D$4:$D$98,"Rejeito Inconsolidado",F4:F98)</f>
        <v>34.279000000000003</v>
      </c>
      <c r="G104" s="241">
        <f>AVERAGEIF($D$4:$D$98,"Rejeito Inconsolidado",G4:G98)</f>
        <v>38.402000000000001</v>
      </c>
      <c r="H104" s="241">
        <f>AVERAGEIF($D$4:$D$98,"Rejeito Inconsolidado",H4:H98)</f>
        <v>22.086599999999997</v>
      </c>
    </row>
    <row r="105" spans="2:9">
      <c r="D105" s="267" t="s">
        <v>1251</v>
      </c>
      <c r="E105" s="241">
        <f>AVERAGEIF($D$4:$D$98,"Rejeito Lavado",E4:E98)</f>
        <v>1.5452933333333332</v>
      </c>
      <c r="F105" s="241">
        <f>AVERAGEIF($D$4:$D$98,"Rejeito Lavado",F4:F98)</f>
        <v>7.7274199999999995</v>
      </c>
      <c r="G105" s="241">
        <f>AVERAGEIF($D$4:$D$98,"Rejeito Lavado",G4:G98)</f>
        <v>60.098666666666666</v>
      </c>
      <c r="H105" s="241">
        <f>AVERAGEIF($D$4:$D$98,"Rejeito Lavado",H4:H98)</f>
        <v>30.735619999999997</v>
      </c>
    </row>
  </sheetData>
  <mergeCells count="4">
    <mergeCell ref="B2:B3"/>
    <mergeCell ref="C2:C3"/>
    <mergeCell ref="D2:D3"/>
    <mergeCell ref="E2:H2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26"/>
  <sheetViews>
    <sheetView zoomScale="70" zoomScaleNormal="70" workbookViewId="0">
      <pane xSplit="7" ySplit="3" topLeftCell="AJ4" activePane="bottomRight" state="frozen"/>
      <selection pane="topRight" activeCell="H1" sqref="H1"/>
      <selection pane="bottomLeft" activeCell="A4" sqref="A4"/>
      <selection pane="bottomRight" activeCell="AQ3" sqref="AQ3:AT22"/>
    </sheetView>
  </sheetViews>
  <sheetFormatPr defaultColWidth="10" defaultRowHeight="15"/>
  <cols>
    <col min="2" max="2" width="14.7109375" customWidth="1"/>
    <col min="4" max="5" width="12" customWidth="1"/>
    <col min="6" max="6" width="13" customWidth="1"/>
    <col min="7" max="7" width="12" customWidth="1"/>
  </cols>
  <sheetData>
    <row r="1" spans="1:45" ht="15" customHeight="1" thickBo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pans="1:45" s="72" customFormat="1" ht="27.75" customHeight="1">
      <c r="A2"/>
      <c r="B2" s="369" t="s">
        <v>718</v>
      </c>
      <c r="C2" s="369" t="s">
        <v>719</v>
      </c>
      <c r="D2" s="369" t="s">
        <v>720</v>
      </c>
      <c r="E2" s="369" t="s">
        <v>721</v>
      </c>
      <c r="F2" s="369" t="s">
        <v>722</v>
      </c>
      <c r="G2" s="369" t="s">
        <v>723</v>
      </c>
      <c r="H2" s="349" t="s">
        <v>282</v>
      </c>
      <c r="I2" s="368"/>
      <c r="J2" s="368"/>
      <c r="K2" s="349" t="s">
        <v>330</v>
      </c>
      <c r="L2" s="368"/>
      <c r="M2" s="349" t="s">
        <v>377</v>
      </c>
      <c r="N2" s="368"/>
      <c r="O2" s="349" t="s">
        <v>378</v>
      </c>
      <c r="P2" s="368"/>
      <c r="Q2" s="349" t="s">
        <v>379</v>
      </c>
      <c r="R2" s="368"/>
      <c r="S2" s="349" t="s">
        <v>478</v>
      </c>
      <c r="T2" s="366"/>
      <c r="U2" s="349" t="s">
        <v>479</v>
      </c>
      <c r="V2" s="366"/>
      <c r="W2" s="349" t="s">
        <v>482</v>
      </c>
      <c r="X2" s="366"/>
      <c r="Y2" s="349" t="s">
        <v>485</v>
      </c>
      <c r="Z2" s="366"/>
      <c r="AA2" s="349" t="s">
        <v>489</v>
      </c>
      <c r="AB2" s="366"/>
      <c r="AC2" s="349" t="s">
        <v>493</v>
      </c>
      <c r="AD2" s="366"/>
      <c r="AE2" s="349" t="s">
        <v>496</v>
      </c>
      <c r="AF2" s="366"/>
      <c r="AG2" s="367" t="s">
        <v>497</v>
      </c>
      <c r="AH2" s="367"/>
      <c r="AI2" s="349" t="s">
        <v>501</v>
      </c>
      <c r="AJ2" s="366"/>
      <c r="AK2" s="349" t="s">
        <v>505</v>
      </c>
      <c r="AL2" s="366"/>
      <c r="AM2" s="349" t="s">
        <v>508</v>
      </c>
      <c r="AN2" s="366"/>
      <c r="AO2" s="349" t="s">
        <v>510</v>
      </c>
      <c r="AP2" s="366"/>
    </row>
    <row r="3" spans="1:45" ht="26.25" customHeight="1">
      <c r="B3" s="369"/>
      <c r="C3" s="369"/>
      <c r="D3" s="369"/>
      <c r="E3" s="369"/>
      <c r="F3" s="369"/>
      <c r="G3" s="369"/>
      <c r="H3" s="50" t="s">
        <v>352</v>
      </c>
      <c r="I3" s="50" t="s">
        <v>353</v>
      </c>
      <c r="J3" s="50" t="s">
        <v>354</v>
      </c>
      <c r="K3" s="50" t="s">
        <v>356</v>
      </c>
      <c r="L3" s="50" t="s">
        <v>357</v>
      </c>
      <c r="M3" s="50" t="s">
        <v>1298</v>
      </c>
      <c r="N3" s="50" t="s">
        <v>1299</v>
      </c>
      <c r="O3" s="50" t="s">
        <v>366</v>
      </c>
      <c r="P3" s="50" t="s">
        <v>367</v>
      </c>
      <c r="Q3" s="50" t="s">
        <v>370</v>
      </c>
      <c r="R3" s="50" t="s">
        <v>371</v>
      </c>
      <c r="S3" s="50" t="s">
        <v>768</v>
      </c>
      <c r="T3" s="50" t="s">
        <v>769</v>
      </c>
      <c r="U3" s="50" t="s">
        <v>770</v>
      </c>
      <c r="V3" s="50" t="s">
        <v>771</v>
      </c>
      <c r="W3" s="50" t="s">
        <v>772</v>
      </c>
      <c r="X3" s="50" t="s">
        <v>773</v>
      </c>
      <c r="Y3" s="50" t="s">
        <v>774</v>
      </c>
      <c r="Z3" s="50" t="s">
        <v>775</v>
      </c>
      <c r="AA3" s="50" t="s">
        <v>776</v>
      </c>
      <c r="AB3" s="50" t="s">
        <v>777</v>
      </c>
      <c r="AC3" s="50" t="s">
        <v>778</v>
      </c>
      <c r="AD3" s="50" t="s">
        <v>779</v>
      </c>
      <c r="AE3" s="50" t="s">
        <v>780</v>
      </c>
      <c r="AF3" s="50" t="s">
        <v>781</v>
      </c>
      <c r="AG3" s="50" t="s">
        <v>782</v>
      </c>
      <c r="AH3" s="50" t="s">
        <v>783</v>
      </c>
      <c r="AI3" s="50" t="s">
        <v>784</v>
      </c>
      <c r="AJ3" s="50" t="s">
        <v>785</v>
      </c>
      <c r="AK3" s="50" t="s">
        <v>786</v>
      </c>
      <c r="AL3" s="50" t="s">
        <v>787</v>
      </c>
      <c r="AM3" s="50" t="s">
        <v>788</v>
      </c>
      <c r="AN3" s="50" t="s">
        <v>789</v>
      </c>
      <c r="AO3" s="50" t="s">
        <v>790</v>
      </c>
      <c r="AP3" s="50" t="s">
        <v>791</v>
      </c>
      <c r="AQ3" s="240" t="s">
        <v>1306</v>
      </c>
      <c r="AR3" s="240" t="s">
        <v>1307</v>
      </c>
      <c r="AS3" s="240" t="s">
        <v>1308</v>
      </c>
    </row>
    <row r="4" spans="1:45">
      <c r="B4" s="51" t="s">
        <v>61</v>
      </c>
      <c r="C4" s="51" t="s">
        <v>14</v>
      </c>
      <c r="D4" s="52" t="s">
        <v>0</v>
      </c>
      <c r="E4" s="53" t="s">
        <v>0</v>
      </c>
      <c r="F4" s="54" t="s">
        <v>0</v>
      </c>
      <c r="G4" s="55" t="s">
        <v>0</v>
      </c>
      <c r="H4" s="56">
        <v>869.2</v>
      </c>
      <c r="I4" s="57">
        <v>755.6</v>
      </c>
      <c r="J4" s="58">
        <v>1980.2</v>
      </c>
      <c r="K4" s="58">
        <v>668.9</v>
      </c>
      <c r="L4" s="58">
        <v>9294</v>
      </c>
      <c r="M4" s="56">
        <v>1095.5999999999999</v>
      </c>
      <c r="N4" s="56">
        <v>3982.4</v>
      </c>
      <c r="O4" s="56">
        <v>650.29999999999995</v>
      </c>
      <c r="P4" s="56">
        <v>1678.6</v>
      </c>
      <c r="Q4" s="56">
        <v>876.1</v>
      </c>
      <c r="R4" s="56">
        <v>3614.2</v>
      </c>
      <c r="S4" s="56">
        <v>595.4</v>
      </c>
      <c r="T4" s="56">
        <v>4526.8</v>
      </c>
      <c r="U4" s="56" t="s">
        <v>793</v>
      </c>
      <c r="V4" s="56">
        <v>2311.3000000000002</v>
      </c>
      <c r="W4" s="56">
        <v>916.8</v>
      </c>
      <c r="X4" s="56" t="s">
        <v>792</v>
      </c>
      <c r="Y4" s="56">
        <v>787.1</v>
      </c>
      <c r="Z4" s="56">
        <v>2739.7</v>
      </c>
      <c r="AA4" s="56">
        <v>8273.5</v>
      </c>
      <c r="AB4" s="56">
        <v>961.8</v>
      </c>
      <c r="AC4" s="56">
        <v>717.6</v>
      </c>
      <c r="AD4" s="56">
        <v>6404.1</v>
      </c>
      <c r="AE4" s="56">
        <v>894.8</v>
      </c>
      <c r="AF4" s="56">
        <v>2218</v>
      </c>
      <c r="AG4" s="56">
        <v>2228.6999999999998</v>
      </c>
      <c r="AH4" s="56">
        <v>6477.8</v>
      </c>
      <c r="AI4" s="56">
        <v>1043.4000000000001</v>
      </c>
      <c r="AJ4" s="56">
        <v>5325.4</v>
      </c>
      <c r="AK4" s="56">
        <v>1323.4</v>
      </c>
      <c r="AL4" s="56">
        <v>6918.7</v>
      </c>
      <c r="AM4" s="56">
        <v>883.8</v>
      </c>
      <c r="AN4" s="56">
        <v>5745.7</v>
      </c>
      <c r="AO4" s="56">
        <v>1032</v>
      </c>
      <c r="AP4" s="56">
        <v>1793.9</v>
      </c>
      <c r="AQ4">
        <f>MIN(H4:AP4)</f>
        <v>595.4</v>
      </c>
      <c r="AR4">
        <f>MAX(H4:AP4)</f>
        <v>9294</v>
      </c>
      <c r="AS4" s="241">
        <f>AVERAGE(I4:AQ4)</f>
        <v>2706.3939393939386</v>
      </c>
    </row>
    <row r="5" spans="1:45">
      <c r="B5" s="51" t="s">
        <v>62</v>
      </c>
      <c r="C5" s="51" t="s">
        <v>14</v>
      </c>
      <c r="D5" s="59">
        <v>0.5</v>
      </c>
      <c r="E5" s="60">
        <v>2</v>
      </c>
      <c r="F5" s="61">
        <v>5</v>
      </c>
      <c r="G5" s="62">
        <v>25</v>
      </c>
      <c r="H5" s="51" t="s">
        <v>380</v>
      </c>
      <c r="I5" s="51" t="s">
        <v>55</v>
      </c>
      <c r="J5" s="63" t="s">
        <v>381</v>
      </c>
      <c r="K5" s="58" t="s">
        <v>382</v>
      </c>
      <c r="L5" s="58" t="s">
        <v>727</v>
      </c>
      <c r="M5" s="56" t="s">
        <v>55</v>
      </c>
      <c r="N5" s="56" t="s">
        <v>95</v>
      </c>
      <c r="O5" s="56" t="s">
        <v>81</v>
      </c>
      <c r="P5" s="56" t="s">
        <v>380</v>
      </c>
      <c r="Q5" s="56" t="s">
        <v>384</v>
      </c>
      <c r="R5" s="56" t="s">
        <v>385</v>
      </c>
      <c r="S5" s="56" t="s">
        <v>725</v>
      </c>
      <c r="T5" s="56" t="s">
        <v>761</v>
      </c>
      <c r="U5" s="56" t="s">
        <v>725</v>
      </c>
      <c r="V5" s="56" t="s">
        <v>802</v>
      </c>
      <c r="W5" s="56" t="s">
        <v>725</v>
      </c>
      <c r="X5" s="56" t="s">
        <v>724</v>
      </c>
      <c r="Y5" s="56" t="s">
        <v>385</v>
      </c>
      <c r="Z5" s="56" t="s">
        <v>94</v>
      </c>
      <c r="AA5" s="56" t="s">
        <v>810</v>
      </c>
      <c r="AB5" s="56" t="s">
        <v>381</v>
      </c>
      <c r="AC5" s="56" t="s">
        <v>725</v>
      </c>
      <c r="AD5" s="56" t="s">
        <v>727</v>
      </c>
      <c r="AE5" s="56" t="s">
        <v>385</v>
      </c>
      <c r="AF5" s="56" t="s">
        <v>824</v>
      </c>
      <c r="AG5" s="56" t="s">
        <v>724</v>
      </c>
      <c r="AH5" s="56" t="s">
        <v>81</v>
      </c>
      <c r="AI5" s="56" t="s">
        <v>833</v>
      </c>
      <c r="AJ5" s="56" t="s">
        <v>55</v>
      </c>
      <c r="AK5" s="56" t="s">
        <v>725</v>
      </c>
      <c r="AL5" s="56" t="s">
        <v>94</v>
      </c>
      <c r="AM5" s="56" t="s">
        <v>726</v>
      </c>
      <c r="AN5" s="56" t="s">
        <v>802</v>
      </c>
      <c r="AO5" s="56" t="s">
        <v>726</v>
      </c>
      <c r="AP5" s="56" t="s">
        <v>728</v>
      </c>
      <c r="AQ5">
        <f t="shared" ref="AQ5:AQ22" si="0">MIN(H5:AP5)</f>
        <v>0</v>
      </c>
      <c r="AR5">
        <f t="shared" ref="AR5:AR22" si="1">MAX(H5:AP5)</f>
        <v>0</v>
      </c>
      <c r="AS5" s="241">
        <f t="shared" ref="AS5:AS22" si="2">AVERAGE(I5:AQ5)</f>
        <v>0</v>
      </c>
    </row>
    <row r="6" spans="1:45">
      <c r="A6" t="s">
        <v>1309</v>
      </c>
      <c r="B6" s="51" t="s">
        <v>63</v>
      </c>
      <c r="C6" s="51" t="s">
        <v>14</v>
      </c>
      <c r="D6" s="59">
        <v>8</v>
      </c>
      <c r="E6" s="60">
        <v>15</v>
      </c>
      <c r="F6" s="61">
        <v>35</v>
      </c>
      <c r="G6" s="62">
        <v>150</v>
      </c>
      <c r="H6" s="51" t="s">
        <v>387</v>
      </c>
      <c r="I6" s="51" t="s">
        <v>56</v>
      </c>
      <c r="J6" s="63">
        <v>11.5</v>
      </c>
      <c r="K6" s="58" t="s">
        <v>421</v>
      </c>
      <c r="L6" s="58" t="s">
        <v>942</v>
      </c>
      <c r="M6" s="56" t="s">
        <v>56</v>
      </c>
      <c r="N6" s="56">
        <v>41.5</v>
      </c>
      <c r="O6" s="56" t="s">
        <v>82</v>
      </c>
      <c r="P6" s="56">
        <v>4.08</v>
      </c>
      <c r="Q6" s="56" t="s">
        <v>391</v>
      </c>
      <c r="R6" s="56">
        <v>4.3</v>
      </c>
      <c r="S6" s="56" t="s">
        <v>794</v>
      </c>
      <c r="T6" s="56" t="s">
        <v>799</v>
      </c>
      <c r="U6" s="56" t="s">
        <v>794</v>
      </c>
      <c r="V6" s="56">
        <v>14.2</v>
      </c>
      <c r="W6" s="56" t="s">
        <v>388</v>
      </c>
      <c r="X6" s="56" t="s">
        <v>730</v>
      </c>
      <c r="Y6" s="56" t="s">
        <v>438</v>
      </c>
      <c r="Z6" s="56" t="s">
        <v>97</v>
      </c>
      <c r="AA6" s="56" t="s">
        <v>811</v>
      </c>
      <c r="AB6" s="56" t="s">
        <v>439</v>
      </c>
      <c r="AC6" s="56" t="s">
        <v>388</v>
      </c>
      <c r="AD6" s="56" t="s">
        <v>818</v>
      </c>
      <c r="AE6" s="56" t="s">
        <v>392</v>
      </c>
      <c r="AF6" s="56" t="s">
        <v>825</v>
      </c>
      <c r="AG6" s="56" t="s">
        <v>762</v>
      </c>
      <c r="AH6" s="56" t="s">
        <v>82</v>
      </c>
      <c r="AI6" s="56" t="s">
        <v>834</v>
      </c>
      <c r="AJ6" s="56" t="s">
        <v>97</v>
      </c>
      <c r="AK6" s="56" t="s">
        <v>794</v>
      </c>
      <c r="AL6" s="56" t="s">
        <v>729</v>
      </c>
      <c r="AM6" s="56" t="s">
        <v>794</v>
      </c>
      <c r="AN6" s="56" t="s">
        <v>806</v>
      </c>
      <c r="AO6" s="56" t="s">
        <v>729</v>
      </c>
      <c r="AP6" s="56">
        <v>16.2</v>
      </c>
      <c r="AQ6">
        <f t="shared" si="0"/>
        <v>4.08</v>
      </c>
      <c r="AR6">
        <f t="shared" si="1"/>
        <v>41.5</v>
      </c>
      <c r="AS6" s="241">
        <f t="shared" si="2"/>
        <v>13.694285714285714</v>
      </c>
    </row>
    <row r="7" spans="1:45">
      <c r="A7" t="s">
        <v>1309</v>
      </c>
      <c r="B7" s="51" t="s">
        <v>64</v>
      </c>
      <c r="C7" s="51" t="s">
        <v>14</v>
      </c>
      <c r="D7" s="59">
        <v>93</v>
      </c>
      <c r="E7" s="60">
        <v>150</v>
      </c>
      <c r="F7" s="61">
        <v>300</v>
      </c>
      <c r="G7" s="62">
        <v>750</v>
      </c>
      <c r="H7" s="51">
        <v>15</v>
      </c>
      <c r="I7" s="51">
        <v>25.1</v>
      </c>
      <c r="J7" s="63">
        <v>130.80000000000001</v>
      </c>
      <c r="K7" s="58">
        <v>18.899999999999999</v>
      </c>
      <c r="L7" s="58">
        <v>34.4</v>
      </c>
      <c r="M7" s="56">
        <v>17.3</v>
      </c>
      <c r="N7" s="56">
        <v>163</v>
      </c>
      <c r="O7" s="56">
        <v>26</v>
      </c>
      <c r="P7" s="56">
        <v>110.7</v>
      </c>
      <c r="Q7" s="56">
        <v>13.7</v>
      </c>
      <c r="R7" s="56">
        <v>78.3</v>
      </c>
      <c r="S7" s="56">
        <v>11.7</v>
      </c>
      <c r="T7" s="56">
        <v>20.6</v>
      </c>
      <c r="U7" s="56">
        <v>12.1</v>
      </c>
      <c r="V7" s="56">
        <v>235.4</v>
      </c>
      <c r="W7" s="56">
        <v>13.6</v>
      </c>
      <c r="X7" s="56">
        <v>104</v>
      </c>
      <c r="Y7" s="56">
        <v>15.3</v>
      </c>
      <c r="Z7" s="56">
        <v>104.2</v>
      </c>
      <c r="AA7" s="56">
        <v>70.5</v>
      </c>
      <c r="AB7" s="56">
        <v>19.100000000000001</v>
      </c>
      <c r="AC7" s="56">
        <v>43.7</v>
      </c>
      <c r="AD7" s="56">
        <v>168.5</v>
      </c>
      <c r="AE7" s="56">
        <v>10.9</v>
      </c>
      <c r="AF7" s="56">
        <v>47.6</v>
      </c>
      <c r="AG7" s="56">
        <v>10.4</v>
      </c>
      <c r="AH7" s="56">
        <v>47.3</v>
      </c>
      <c r="AI7" s="56">
        <v>12</v>
      </c>
      <c r="AJ7" s="56">
        <v>92.4</v>
      </c>
      <c r="AK7" s="56">
        <v>16.3</v>
      </c>
      <c r="AL7" s="56">
        <v>102.1</v>
      </c>
      <c r="AM7" s="56">
        <v>12.4</v>
      </c>
      <c r="AN7" s="56">
        <v>124.3</v>
      </c>
      <c r="AO7" s="56">
        <v>16.100000000000001</v>
      </c>
      <c r="AP7" s="56">
        <v>45.6</v>
      </c>
      <c r="AQ7">
        <f t="shared" si="0"/>
        <v>10.4</v>
      </c>
      <c r="AR7">
        <f t="shared" si="1"/>
        <v>235.4</v>
      </c>
      <c r="AS7" s="241">
        <f t="shared" si="2"/>
        <v>56.705714285714286</v>
      </c>
    </row>
    <row r="8" spans="1:45">
      <c r="B8" s="51" t="s">
        <v>65</v>
      </c>
      <c r="C8" s="51" t="s">
        <v>14</v>
      </c>
      <c r="D8" s="52">
        <v>11.5</v>
      </c>
      <c r="E8" s="64" t="s">
        <v>0</v>
      </c>
      <c r="F8" s="54" t="s">
        <v>0</v>
      </c>
      <c r="G8" s="55" t="s">
        <v>0</v>
      </c>
      <c r="H8" s="51" t="s">
        <v>394</v>
      </c>
      <c r="I8" s="51" t="s">
        <v>59</v>
      </c>
      <c r="J8" s="63" t="s">
        <v>395</v>
      </c>
      <c r="K8" s="58" t="s">
        <v>399</v>
      </c>
      <c r="L8" s="58" t="s">
        <v>943</v>
      </c>
      <c r="M8" s="56" t="s">
        <v>57</v>
      </c>
      <c r="N8" s="56" t="s">
        <v>103</v>
      </c>
      <c r="O8" s="56" t="s">
        <v>83</v>
      </c>
      <c r="P8" s="56" t="s">
        <v>398</v>
      </c>
      <c r="Q8" s="56" t="s">
        <v>401</v>
      </c>
      <c r="R8" s="56" t="s">
        <v>402</v>
      </c>
      <c r="S8" s="56" t="s">
        <v>795</v>
      </c>
      <c r="T8" s="56" t="s">
        <v>800</v>
      </c>
      <c r="U8" s="56" t="s">
        <v>795</v>
      </c>
      <c r="V8" s="56" t="s">
        <v>803</v>
      </c>
      <c r="W8" s="56" t="s">
        <v>807</v>
      </c>
      <c r="X8" s="56" t="s">
        <v>738</v>
      </c>
      <c r="Y8" s="56" t="s">
        <v>402</v>
      </c>
      <c r="Z8" s="56" t="s">
        <v>397</v>
      </c>
      <c r="AA8" s="56" t="s">
        <v>812</v>
      </c>
      <c r="AB8" s="56" t="s">
        <v>815</v>
      </c>
      <c r="AC8" s="56" t="s">
        <v>795</v>
      </c>
      <c r="AD8" s="56" t="s">
        <v>819</v>
      </c>
      <c r="AE8" s="56" t="s">
        <v>821</v>
      </c>
      <c r="AF8" s="56" t="s">
        <v>826</v>
      </c>
      <c r="AG8" s="56" t="s">
        <v>829</v>
      </c>
      <c r="AH8" s="56" t="s">
        <v>403</v>
      </c>
      <c r="AI8" s="56" t="s">
        <v>835</v>
      </c>
      <c r="AJ8" s="56" t="s">
        <v>734</v>
      </c>
      <c r="AK8" s="56" t="s">
        <v>836</v>
      </c>
      <c r="AL8" s="56" t="s">
        <v>735</v>
      </c>
      <c r="AM8" s="56" t="s">
        <v>838</v>
      </c>
      <c r="AN8" s="56" t="s">
        <v>840</v>
      </c>
      <c r="AO8" s="56" t="s">
        <v>736</v>
      </c>
      <c r="AP8" s="56" t="s">
        <v>822</v>
      </c>
      <c r="AQ8">
        <f t="shared" si="0"/>
        <v>0</v>
      </c>
      <c r="AR8">
        <f t="shared" si="1"/>
        <v>0</v>
      </c>
      <c r="AS8" s="241">
        <f t="shared" si="2"/>
        <v>0</v>
      </c>
    </row>
    <row r="9" spans="1:45">
      <c r="B9" s="51" t="s">
        <v>66</v>
      </c>
      <c r="C9" s="51" t="s">
        <v>14</v>
      </c>
      <c r="D9" s="59">
        <v>0.4</v>
      </c>
      <c r="E9" s="60">
        <v>1.3</v>
      </c>
      <c r="F9" s="61">
        <v>3</v>
      </c>
      <c r="G9" s="62">
        <v>20</v>
      </c>
      <c r="H9" s="51" t="s">
        <v>380</v>
      </c>
      <c r="I9" s="51" t="s">
        <v>55</v>
      </c>
      <c r="J9" s="63" t="s">
        <v>381</v>
      </c>
      <c r="K9" s="58" t="s">
        <v>857</v>
      </c>
      <c r="L9" s="58" t="s">
        <v>727</v>
      </c>
      <c r="M9" s="56" t="s">
        <v>55</v>
      </c>
      <c r="N9" s="56" t="s">
        <v>95</v>
      </c>
      <c r="O9" s="56" t="s">
        <v>81</v>
      </c>
      <c r="P9" s="56" t="s">
        <v>380</v>
      </c>
      <c r="Q9" s="56" t="s">
        <v>384</v>
      </c>
      <c r="R9" s="56" t="s">
        <v>385</v>
      </c>
      <c r="S9" s="56" t="s">
        <v>725</v>
      </c>
      <c r="T9" s="56" t="s">
        <v>761</v>
      </c>
      <c r="U9" s="56" t="s">
        <v>725</v>
      </c>
      <c r="V9" s="56" t="s">
        <v>802</v>
      </c>
      <c r="W9" s="56" t="s">
        <v>725</v>
      </c>
      <c r="X9" s="56" t="s">
        <v>724</v>
      </c>
      <c r="Y9" s="56" t="s">
        <v>385</v>
      </c>
      <c r="Z9" s="56" t="s">
        <v>94</v>
      </c>
      <c r="AA9" s="56" t="s">
        <v>810</v>
      </c>
      <c r="AB9" s="56" t="s">
        <v>381</v>
      </c>
      <c r="AC9" s="56" t="s">
        <v>725</v>
      </c>
      <c r="AD9" s="56" t="s">
        <v>727</v>
      </c>
      <c r="AE9" s="56" t="s">
        <v>385</v>
      </c>
      <c r="AF9" s="56" t="s">
        <v>824</v>
      </c>
      <c r="AG9" s="56" t="s">
        <v>724</v>
      </c>
      <c r="AH9" s="56" t="s">
        <v>81</v>
      </c>
      <c r="AI9" s="56" t="s">
        <v>833</v>
      </c>
      <c r="AJ9" s="56" t="s">
        <v>55</v>
      </c>
      <c r="AK9" s="56" t="s">
        <v>725</v>
      </c>
      <c r="AL9" s="56" t="s">
        <v>94</v>
      </c>
      <c r="AM9" s="56" t="s">
        <v>726</v>
      </c>
      <c r="AN9" s="56" t="s">
        <v>802</v>
      </c>
      <c r="AO9" s="56" t="s">
        <v>726</v>
      </c>
      <c r="AP9" s="56" t="s">
        <v>728</v>
      </c>
      <c r="AQ9">
        <f t="shared" si="0"/>
        <v>0</v>
      </c>
      <c r="AR9">
        <f t="shared" si="1"/>
        <v>0</v>
      </c>
      <c r="AS9" s="241">
        <f t="shared" si="2"/>
        <v>0</v>
      </c>
    </row>
    <row r="10" spans="1:45">
      <c r="B10" s="51" t="s">
        <v>67</v>
      </c>
      <c r="C10" s="51" t="s">
        <v>14</v>
      </c>
      <c r="D10" s="59">
        <v>19.5</v>
      </c>
      <c r="E10" s="60">
        <v>72</v>
      </c>
      <c r="F10" s="61">
        <v>180</v>
      </c>
      <c r="G10" s="62">
        <v>900</v>
      </c>
      <c r="H10" s="51" t="s">
        <v>410</v>
      </c>
      <c r="I10" s="51" t="s">
        <v>80</v>
      </c>
      <c r="J10" s="63" t="s">
        <v>411</v>
      </c>
      <c r="K10" s="58" t="s">
        <v>436</v>
      </c>
      <c r="L10" s="58">
        <v>10.4</v>
      </c>
      <c r="M10" s="56" t="s">
        <v>415</v>
      </c>
      <c r="N10" s="56" t="s">
        <v>416</v>
      </c>
      <c r="O10" s="56" t="s">
        <v>84</v>
      </c>
      <c r="P10" s="56">
        <v>4.8</v>
      </c>
      <c r="Q10" s="56" t="s">
        <v>393</v>
      </c>
      <c r="R10" s="56">
        <v>6.1</v>
      </c>
      <c r="S10" s="56" t="s">
        <v>796</v>
      </c>
      <c r="T10" s="56">
        <v>8.24</v>
      </c>
      <c r="U10" s="56" t="s">
        <v>796</v>
      </c>
      <c r="V10" s="56" t="s">
        <v>804</v>
      </c>
      <c r="W10" s="56" t="s">
        <v>412</v>
      </c>
      <c r="X10" s="56">
        <v>4.78</v>
      </c>
      <c r="Y10" s="56" t="s">
        <v>435</v>
      </c>
      <c r="Z10" s="56">
        <v>7.46</v>
      </c>
      <c r="AA10" s="56">
        <v>19.100000000000001</v>
      </c>
      <c r="AB10" s="56">
        <v>3.63</v>
      </c>
      <c r="AC10" s="56" t="s">
        <v>796</v>
      </c>
      <c r="AD10" s="56" t="s">
        <v>820</v>
      </c>
      <c r="AE10" s="56" t="s">
        <v>436</v>
      </c>
      <c r="AF10" s="56">
        <v>9.7100000000000009</v>
      </c>
      <c r="AG10" s="56" t="s">
        <v>80</v>
      </c>
      <c r="AH10" s="56">
        <v>5.2</v>
      </c>
      <c r="AI10" s="56" t="s">
        <v>381</v>
      </c>
      <c r="AJ10" s="56" t="s">
        <v>742</v>
      </c>
      <c r="AK10" s="56">
        <v>4.33</v>
      </c>
      <c r="AL10" s="56">
        <v>8.26</v>
      </c>
      <c r="AM10" s="56" t="s">
        <v>837</v>
      </c>
      <c r="AN10" s="56">
        <v>10.5</v>
      </c>
      <c r="AO10" s="56" t="s">
        <v>744</v>
      </c>
      <c r="AP10" s="56">
        <v>10</v>
      </c>
      <c r="AQ10">
        <f t="shared" si="0"/>
        <v>3.63</v>
      </c>
      <c r="AR10">
        <f t="shared" si="1"/>
        <v>19.100000000000001</v>
      </c>
      <c r="AS10" s="241">
        <f t="shared" si="2"/>
        <v>7.7426666666666666</v>
      </c>
    </row>
    <row r="11" spans="1:45">
      <c r="A11" t="s">
        <v>1309</v>
      </c>
      <c r="B11" s="51" t="s">
        <v>68</v>
      </c>
      <c r="C11" s="51" t="s">
        <v>14</v>
      </c>
      <c r="D11" s="59">
        <v>6</v>
      </c>
      <c r="E11" s="60">
        <v>25</v>
      </c>
      <c r="F11" s="61">
        <v>35</v>
      </c>
      <c r="G11" s="62">
        <v>90</v>
      </c>
      <c r="H11" s="51" t="s">
        <v>387</v>
      </c>
      <c r="I11" s="51" t="s">
        <v>56</v>
      </c>
      <c r="J11" s="63" t="s">
        <v>420</v>
      </c>
      <c r="K11" s="58" t="s">
        <v>421</v>
      </c>
      <c r="L11" s="58">
        <v>2.04</v>
      </c>
      <c r="M11" s="56" t="s">
        <v>56</v>
      </c>
      <c r="N11" s="56">
        <v>3.89</v>
      </c>
      <c r="O11" s="56" t="s">
        <v>82</v>
      </c>
      <c r="P11" s="56" t="s">
        <v>387</v>
      </c>
      <c r="Q11" s="56" t="s">
        <v>391</v>
      </c>
      <c r="R11" s="56">
        <v>2.95</v>
      </c>
      <c r="S11" s="56" t="s">
        <v>794</v>
      </c>
      <c r="T11" s="56" t="s">
        <v>799</v>
      </c>
      <c r="U11" s="56" t="s">
        <v>794</v>
      </c>
      <c r="V11" s="56">
        <v>3.94</v>
      </c>
      <c r="W11" s="56" t="s">
        <v>388</v>
      </c>
      <c r="X11" s="56">
        <v>3.3</v>
      </c>
      <c r="Y11" s="56" t="s">
        <v>438</v>
      </c>
      <c r="Z11" s="56">
        <v>3.5</v>
      </c>
      <c r="AA11" s="56">
        <v>12.6</v>
      </c>
      <c r="AB11" s="56" t="s">
        <v>439</v>
      </c>
      <c r="AC11" s="56" t="s">
        <v>388</v>
      </c>
      <c r="AD11" s="56">
        <v>11.1</v>
      </c>
      <c r="AE11" s="56" t="s">
        <v>392</v>
      </c>
      <c r="AF11" s="56">
        <v>6.99</v>
      </c>
      <c r="AG11" s="56" t="s">
        <v>762</v>
      </c>
      <c r="AH11" s="56">
        <v>4.13</v>
      </c>
      <c r="AI11" s="56" t="s">
        <v>834</v>
      </c>
      <c r="AJ11" s="56">
        <v>5.16</v>
      </c>
      <c r="AK11" s="56" t="s">
        <v>794</v>
      </c>
      <c r="AL11" s="56">
        <v>5.37</v>
      </c>
      <c r="AM11" s="56" t="s">
        <v>794</v>
      </c>
      <c r="AN11" s="56">
        <v>6.24</v>
      </c>
      <c r="AO11" s="56" t="s">
        <v>729</v>
      </c>
      <c r="AP11" s="56">
        <v>6.02</v>
      </c>
      <c r="AQ11">
        <f t="shared" si="0"/>
        <v>2.04</v>
      </c>
      <c r="AR11">
        <f t="shared" si="1"/>
        <v>12.6</v>
      </c>
      <c r="AS11" s="241">
        <f t="shared" si="2"/>
        <v>5.2846666666666673</v>
      </c>
    </row>
    <row r="12" spans="1:45">
      <c r="B12" s="51" t="s">
        <v>69</v>
      </c>
      <c r="C12" s="51" t="s">
        <v>14</v>
      </c>
      <c r="D12" s="59">
        <v>49</v>
      </c>
      <c r="E12" s="60">
        <v>60</v>
      </c>
      <c r="F12" s="61">
        <v>200</v>
      </c>
      <c r="G12" s="62">
        <v>600</v>
      </c>
      <c r="H12" s="51" t="s">
        <v>410</v>
      </c>
      <c r="I12" s="51" t="s">
        <v>80</v>
      </c>
      <c r="J12" s="63" t="s">
        <v>411</v>
      </c>
      <c r="K12" s="58">
        <v>4.22</v>
      </c>
      <c r="L12" s="58">
        <v>9.85</v>
      </c>
      <c r="M12" s="56" t="s">
        <v>415</v>
      </c>
      <c r="N12" s="56">
        <v>7.06</v>
      </c>
      <c r="O12" s="56">
        <v>8.34</v>
      </c>
      <c r="P12" s="56">
        <v>7.26</v>
      </c>
      <c r="Q12" s="56">
        <v>7.77</v>
      </c>
      <c r="R12" s="56">
        <v>8.8800000000000008</v>
      </c>
      <c r="S12" s="56">
        <v>4.63</v>
      </c>
      <c r="T12" s="56">
        <v>6.5</v>
      </c>
      <c r="U12" s="56" t="s">
        <v>796</v>
      </c>
      <c r="V12" s="56">
        <v>5.63</v>
      </c>
      <c r="W12" s="56">
        <v>4.47</v>
      </c>
      <c r="X12" s="56">
        <v>7.99</v>
      </c>
      <c r="Y12" s="56">
        <v>4.87</v>
      </c>
      <c r="Z12" s="56">
        <v>7.65</v>
      </c>
      <c r="AA12" s="56">
        <v>15.5</v>
      </c>
      <c r="AB12" s="56" t="s">
        <v>437</v>
      </c>
      <c r="AC12" s="56">
        <v>5.92</v>
      </c>
      <c r="AD12" s="56">
        <v>20.7</v>
      </c>
      <c r="AE12" s="56">
        <v>6.03</v>
      </c>
      <c r="AF12" s="56">
        <v>15.3</v>
      </c>
      <c r="AG12" s="56">
        <v>6.84</v>
      </c>
      <c r="AH12" s="56">
        <v>12.5</v>
      </c>
      <c r="AI12" s="56">
        <v>4.4800000000000004</v>
      </c>
      <c r="AJ12" s="56">
        <v>15.9</v>
      </c>
      <c r="AK12" s="56" t="s">
        <v>837</v>
      </c>
      <c r="AL12" s="56">
        <v>10.7</v>
      </c>
      <c r="AM12" s="56">
        <v>4.08</v>
      </c>
      <c r="AN12" s="56">
        <v>13</v>
      </c>
      <c r="AO12" s="56">
        <v>4.8099999999999996</v>
      </c>
      <c r="AP12" s="56">
        <v>12.3</v>
      </c>
      <c r="AQ12">
        <f t="shared" si="0"/>
        <v>4.08</v>
      </c>
      <c r="AR12">
        <f t="shared" si="1"/>
        <v>20.7</v>
      </c>
      <c r="AS12" s="241">
        <f t="shared" si="2"/>
        <v>8.5262068965517255</v>
      </c>
    </row>
    <row r="13" spans="1:45">
      <c r="B13" s="51" t="s">
        <v>70</v>
      </c>
      <c r="C13" s="51" t="s">
        <v>14</v>
      </c>
      <c r="D13" s="59">
        <v>75</v>
      </c>
      <c r="E13" s="60">
        <v>75</v>
      </c>
      <c r="F13" s="61">
        <v>150</v>
      </c>
      <c r="G13" s="62">
        <v>400</v>
      </c>
      <c r="H13" s="51">
        <v>7.57</v>
      </c>
      <c r="I13" s="51">
        <v>7.04</v>
      </c>
      <c r="J13" s="63">
        <v>8.65</v>
      </c>
      <c r="K13" s="58" t="s">
        <v>940</v>
      </c>
      <c r="L13" s="58">
        <v>21</v>
      </c>
      <c r="M13" s="56">
        <v>9.68</v>
      </c>
      <c r="N13" s="56">
        <v>13.8</v>
      </c>
      <c r="O13" s="56">
        <v>7.71</v>
      </c>
      <c r="P13" s="56">
        <v>6.13</v>
      </c>
      <c r="Q13" s="56">
        <v>7.9</v>
      </c>
      <c r="R13" s="56">
        <v>10.4</v>
      </c>
      <c r="S13" s="56" t="s">
        <v>797</v>
      </c>
      <c r="T13" s="56">
        <v>9.7100000000000009</v>
      </c>
      <c r="U13" s="56" t="s">
        <v>797</v>
      </c>
      <c r="V13" s="56">
        <v>7.02</v>
      </c>
      <c r="W13" s="56" t="s">
        <v>808</v>
      </c>
      <c r="X13" s="56">
        <v>19.5</v>
      </c>
      <c r="Y13" s="56">
        <v>6.31</v>
      </c>
      <c r="Z13" s="56">
        <v>7.94</v>
      </c>
      <c r="AA13" s="56">
        <v>29.6</v>
      </c>
      <c r="AB13" s="56">
        <v>8.43</v>
      </c>
      <c r="AC13" s="56">
        <v>8.2799999999999994</v>
      </c>
      <c r="AD13" s="56">
        <v>72.900000000000006</v>
      </c>
      <c r="AE13" s="56" t="s">
        <v>822</v>
      </c>
      <c r="AF13" s="56">
        <v>25.7</v>
      </c>
      <c r="AG13" s="56">
        <v>7.74</v>
      </c>
      <c r="AH13" s="56">
        <v>18.899999999999999</v>
      </c>
      <c r="AI13" s="56">
        <v>5.03</v>
      </c>
      <c r="AJ13" s="56">
        <v>21.8</v>
      </c>
      <c r="AK13" s="56">
        <v>8.3699999999999992</v>
      </c>
      <c r="AL13" s="56">
        <v>22</v>
      </c>
      <c r="AM13" s="56">
        <v>6.28</v>
      </c>
      <c r="AN13" s="56">
        <v>23.7</v>
      </c>
      <c r="AO13" s="56">
        <v>6.42</v>
      </c>
      <c r="AP13" s="56">
        <v>28</v>
      </c>
      <c r="AQ13">
        <f t="shared" si="0"/>
        <v>5.03</v>
      </c>
      <c r="AR13">
        <f t="shared" si="1"/>
        <v>72.900000000000006</v>
      </c>
      <c r="AS13" s="241">
        <f t="shared" si="2"/>
        <v>14.698999999999996</v>
      </c>
    </row>
    <row r="14" spans="1:45">
      <c r="B14" s="51" t="s">
        <v>71</v>
      </c>
      <c r="C14" s="51" t="s">
        <v>14</v>
      </c>
      <c r="D14" s="52" t="s">
        <v>0</v>
      </c>
      <c r="E14" s="64" t="s">
        <v>0</v>
      </c>
      <c r="F14" s="54" t="s">
        <v>0</v>
      </c>
      <c r="G14" s="55" t="s">
        <v>0</v>
      </c>
      <c r="H14" s="57">
        <v>25013.8</v>
      </c>
      <c r="I14" s="56">
        <v>20070.900000000001</v>
      </c>
      <c r="J14" s="58">
        <v>14532.2</v>
      </c>
      <c r="K14" s="58">
        <v>27666.7</v>
      </c>
      <c r="L14" s="58">
        <v>10109.799999999999</v>
      </c>
      <c r="M14" s="56">
        <v>26170.5</v>
      </c>
      <c r="N14" s="56">
        <v>19565.5</v>
      </c>
      <c r="O14" s="56">
        <v>17462.8</v>
      </c>
      <c r="P14" s="56">
        <v>25763.9</v>
      </c>
      <c r="Q14" s="56">
        <v>38444</v>
      </c>
      <c r="R14" s="56">
        <v>19384.900000000001</v>
      </c>
      <c r="S14" s="56">
        <v>20995.8</v>
      </c>
      <c r="T14" s="56">
        <v>6143</v>
      </c>
      <c r="U14" s="56">
        <v>35033.9</v>
      </c>
      <c r="V14" s="56">
        <v>30147.4</v>
      </c>
      <c r="W14" s="56">
        <v>3315.1</v>
      </c>
      <c r="X14" s="56" t="s">
        <v>767</v>
      </c>
      <c r="Y14" s="56">
        <v>26943.4</v>
      </c>
      <c r="Z14" s="56">
        <v>14072.2</v>
      </c>
      <c r="AA14" s="56">
        <v>22277.7</v>
      </c>
      <c r="AB14" s="56">
        <v>37680.199999999997</v>
      </c>
      <c r="AC14" s="56">
        <v>22691.1</v>
      </c>
      <c r="AD14" s="56">
        <v>19576</v>
      </c>
      <c r="AE14" s="56">
        <v>7390.3</v>
      </c>
      <c r="AF14" s="56">
        <v>361</v>
      </c>
      <c r="AG14" s="56">
        <v>49574.1</v>
      </c>
      <c r="AH14" s="56">
        <v>14809.1</v>
      </c>
      <c r="AI14" s="56">
        <v>18867.400000000001</v>
      </c>
      <c r="AJ14" s="56">
        <v>21896</v>
      </c>
      <c r="AK14" s="56">
        <v>49400.9</v>
      </c>
      <c r="AL14" s="56">
        <v>32346.9</v>
      </c>
      <c r="AM14" s="56">
        <v>32041</v>
      </c>
      <c r="AN14" s="56">
        <v>28553.7</v>
      </c>
      <c r="AO14" s="56">
        <v>9267.1</v>
      </c>
      <c r="AP14" s="56">
        <v>6347.1</v>
      </c>
      <c r="AQ14">
        <f t="shared" si="0"/>
        <v>361</v>
      </c>
      <c r="AR14">
        <f t="shared" si="1"/>
        <v>49574.1</v>
      </c>
      <c r="AS14" s="241">
        <f t="shared" si="2"/>
        <v>21448.899999999998</v>
      </c>
    </row>
    <row r="15" spans="1:45">
      <c r="B15" s="51" t="s">
        <v>72</v>
      </c>
      <c r="C15" s="51" t="s">
        <v>14</v>
      </c>
      <c r="D15" s="52" t="s">
        <v>0</v>
      </c>
      <c r="E15" s="64" t="s">
        <v>0</v>
      </c>
      <c r="F15" s="54" t="s">
        <v>0</v>
      </c>
      <c r="G15" s="55" t="s">
        <v>0</v>
      </c>
      <c r="H15" s="57">
        <v>417.8</v>
      </c>
      <c r="I15" s="56">
        <v>438.3</v>
      </c>
      <c r="J15" s="58">
        <v>1733.8</v>
      </c>
      <c r="K15" s="58">
        <v>367.9</v>
      </c>
      <c r="L15" s="58">
        <v>146.5</v>
      </c>
      <c r="M15" s="56">
        <v>474</v>
      </c>
      <c r="N15" s="56">
        <v>2751</v>
      </c>
      <c r="O15" s="56">
        <v>375.9</v>
      </c>
      <c r="P15" s="56">
        <v>1387.5</v>
      </c>
      <c r="Q15" s="56">
        <v>289.3</v>
      </c>
      <c r="R15" s="56">
        <v>925.8</v>
      </c>
      <c r="S15" s="56">
        <v>294.89999999999998</v>
      </c>
      <c r="T15" s="56">
        <v>108.2</v>
      </c>
      <c r="U15" s="56">
        <v>216.9</v>
      </c>
      <c r="V15" s="56">
        <v>2368.8000000000002</v>
      </c>
      <c r="W15" s="56">
        <v>276.5</v>
      </c>
      <c r="X15" s="56">
        <v>1363.3</v>
      </c>
      <c r="Y15" s="56">
        <v>324.5</v>
      </c>
      <c r="Z15" s="56">
        <v>1191.5999999999999</v>
      </c>
      <c r="AA15" s="56">
        <v>452.8</v>
      </c>
      <c r="AB15" s="56">
        <v>379.4</v>
      </c>
      <c r="AC15" s="56">
        <v>520.4</v>
      </c>
      <c r="AD15" s="56">
        <v>948.5</v>
      </c>
      <c r="AE15" s="56">
        <v>156.30000000000001</v>
      </c>
      <c r="AF15" s="56">
        <v>223</v>
      </c>
      <c r="AG15" s="56">
        <v>307.2</v>
      </c>
      <c r="AH15" s="56">
        <v>196.7</v>
      </c>
      <c r="AI15" s="56">
        <v>624.29999999999995</v>
      </c>
      <c r="AJ15" s="56">
        <v>1162.4000000000001</v>
      </c>
      <c r="AK15" s="56">
        <v>342</v>
      </c>
      <c r="AL15" s="56">
        <v>732.5</v>
      </c>
      <c r="AM15" s="56">
        <v>310.5</v>
      </c>
      <c r="AN15" s="56">
        <v>1373.9</v>
      </c>
      <c r="AO15" s="56">
        <v>372.3</v>
      </c>
      <c r="AP15" s="56">
        <v>488.9</v>
      </c>
      <c r="AQ15">
        <f t="shared" si="0"/>
        <v>108.2</v>
      </c>
      <c r="AR15">
        <f t="shared" si="1"/>
        <v>2751</v>
      </c>
      <c r="AS15" s="241">
        <f t="shared" si="2"/>
        <v>678.11428571428587</v>
      </c>
    </row>
    <row r="16" spans="1:45">
      <c r="A16" t="s">
        <v>1309</v>
      </c>
      <c r="B16" s="51" t="s">
        <v>73</v>
      </c>
      <c r="C16" s="51" t="s">
        <v>14</v>
      </c>
      <c r="D16" s="59">
        <v>0.05</v>
      </c>
      <c r="E16" s="60">
        <v>0.5</v>
      </c>
      <c r="F16" s="61">
        <v>12</v>
      </c>
      <c r="G16" s="62">
        <v>70</v>
      </c>
      <c r="H16" s="51">
        <v>7.8E-2</v>
      </c>
      <c r="I16" s="51">
        <v>7.3999999999999996E-2</v>
      </c>
      <c r="J16" s="63" t="s">
        <v>426</v>
      </c>
      <c r="K16" s="58" t="s">
        <v>941</v>
      </c>
      <c r="L16" s="58" t="s">
        <v>753</v>
      </c>
      <c r="M16" s="56">
        <v>8.5999999999999993E-2</v>
      </c>
      <c r="N16" s="56">
        <v>0.23799999999999999</v>
      </c>
      <c r="O16" s="56" t="s">
        <v>430</v>
      </c>
      <c r="P16" s="56" t="s">
        <v>431</v>
      </c>
      <c r="Q16" s="56" t="s">
        <v>432</v>
      </c>
      <c r="R16" s="56" t="s">
        <v>433</v>
      </c>
      <c r="S16" s="56" t="s">
        <v>751</v>
      </c>
      <c r="T16" s="56" t="s">
        <v>765</v>
      </c>
      <c r="U16" s="56" t="s">
        <v>751</v>
      </c>
      <c r="V16" s="56" t="s">
        <v>805</v>
      </c>
      <c r="W16" s="56" t="s">
        <v>751</v>
      </c>
      <c r="X16" s="56" t="s">
        <v>764</v>
      </c>
      <c r="Y16" s="56" t="s">
        <v>433</v>
      </c>
      <c r="Z16" s="56" t="s">
        <v>750</v>
      </c>
      <c r="AA16" s="56" t="s">
        <v>813</v>
      </c>
      <c r="AB16" s="56" t="s">
        <v>426</v>
      </c>
      <c r="AC16" s="56" t="s">
        <v>751</v>
      </c>
      <c r="AD16" s="56" t="s">
        <v>753</v>
      </c>
      <c r="AE16" s="56" t="s">
        <v>433</v>
      </c>
      <c r="AF16" s="56" t="s">
        <v>827</v>
      </c>
      <c r="AG16" s="56" t="s">
        <v>764</v>
      </c>
      <c r="AH16" s="56" t="s">
        <v>111</v>
      </c>
      <c r="AI16" s="56">
        <v>2.9000000000000001E-2</v>
      </c>
      <c r="AJ16" s="56" t="s">
        <v>749</v>
      </c>
      <c r="AK16" s="56" t="s">
        <v>751</v>
      </c>
      <c r="AL16" s="56" t="s">
        <v>750</v>
      </c>
      <c r="AM16" s="56" t="s">
        <v>752</v>
      </c>
      <c r="AN16" s="56" t="s">
        <v>841</v>
      </c>
      <c r="AO16" s="56" t="s">
        <v>752</v>
      </c>
      <c r="AP16" s="56" t="s">
        <v>754</v>
      </c>
      <c r="AQ16">
        <f t="shared" si="0"/>
        <v>2.9000000000000001E-2</v>
      </c>
      <c r="AR16">
        <f t="shared" si="1"/>
        <v>0.23799999999999999</v>
      </c>
      <c r="AS16" s="241">
        <f t="shared" si="2"/>
        <v>9.1200000000000003E-2</v>
      </c>
    </row>
    <row r="17" spans="1:45">
      <c r="B17" s="51" t="s">
        <v>74</v>
      </c>
      <c r="C17" s="51" t="s">
        <v>14</v>
      </c>
      <c r="D17" s="59">
        <v>0.9</v>
      </c>
      <c r="E17" s="60">
        <v>30</v>
      </c>
      <c r="F17" s="61">
        <v>50</v>
      </c>
      <c r="G17" s="62">
        <v>120</v>
      </c>
      <c r="H17" s="51" t="s">
        <v>410</v>
      </c>
      <c r="I17" s="51" t="s">
        <v>80</v>
      </c>
      <c r="J17" s="63" t="s">
        <v>411</v>
      </c>
      <c r="K17" s="58" t="s">
        <v>436</v>
      </c>
      <c r="L17" s="58" t="s">
        <v>944</v>
      </c>
      <c r="M17" s="56" t="s">
        <v>415</v>
      </c>
      <c r="N17" s="56" t="s">
        <v>416</v>
      </c>
      <c r="O17" s="56" t="s">
        <v>84</v>
      </c>
      <c r="P17" s="56" t="s">
        <v>410</v>
      </c>
      <c r="Q17" s="56" t="s">
        <v>393</v>
      </c>
      <c r="R17" s="56" t="s">
        <v>435</v>
      </c>
      <c r="S17" s="56" t="s">
        <v>796</v>
      </c>
      <c r="T17" s="56" t="s">
        <v>801</v>
      </c>
      <c r="U17" s="56" t="s">
        <v>796</v>
      </c>
      <c r="V17" s="56" t="s">
        <v>804</v>
      </c>
      <c r="W17" s="56" t="s">
        <v>412</v>
      </c>
      <c r="X17" s="56" t="s">
        <v>766</v>
      </c>
      <c r="Y17" s="56" t="s">
        <v>435</v>
      </c>
      <c r="Z17" s="56" t="s">
        <v>413</v>
      </c>
      <c r="AA17" s="56" t="s">
        <v>814</v>
      </c>
      <c r="AB17" s="56" t="s">
        <v>437</v>
      </c>
      <c r="AC17" s="56" t="s">
        <v>796</v>
      </c>
      <c r="AD17" s="56" t="s">
        <v>820</v>
      </c>
      <c r="AE17" s="56" t="s">
        <v>436</v>
      </c>
      <c r="AF17" s="56" t="s">
        <v>828</v>
      </c>
      <c r="AG17" s="56" t="s">
        <v>80</v>
      </c>
      <c r="AH17" s="56" t="s">
        <v>84</v>
      </c>
      <c r="AI17" s="56" t="s">
        <v>381</v>
      </c>
      <c r="AJ17" s="56" t="s">
        <v>742</v>
      </c>
      <c r="AK17" s="56" t="s">
        <v>837</v>
      </c>
      <c r="AL17" s="56" t="s">
        <v>413</v>
      </c>
      <c r="AM17" s="56" t="s">
        <v>837</v>
      </c>
      <c r="AN17" s="56" t="s">
        <v>804</v>
      </c>
      <c r="AO17" s="56" t="s">
        <v>744</v>
      </c>
      <c r="AP17" s="56" t="s">
        <v>842</v>
      </c>
      <c r="AQ17">
        <f t="shared" si="0"/>
        <v>0</v>
      </c>
      <c r="AR17">
        <f t="shared" si="1"/>
        <v>0</v>
      </c>
      <c r="AS17" s="241">
        <f t="shared" si="2"/>
        <v>0</v>
      </c>
    </row>
    <row r="18" spans="1:45">
      <c r="A18" t="s">
        <v>1309</v>
      </c>
      <c r="B18" s="51" t="s">
        <v>75</v>
      </c>
      <c r="C18" s="51" t="s">
        <v>14</v>
      </c>
      <c r="D18" s="59">
        <v>21.5</v>
      </c>
      <c r="E18" s="60">
        <v>30</v>
      </c>
      <c r="F18" s="61">
        <v>70</v>
      </c>
      <c r="G18" s="62">
        <v>130</v>
      </c>
      <c r="H18" s="51" t="s">
        <v>410</v>
      </c>
      <c r="I18" s="51" t="s">
        <v>80</v>
      </c>
      <c r="J18" s="63" t="s">
        <v>411</v>
      </c>
      <c r="K18" s="58" t="s">
        <v>436</v>
      </c>
      <c r="L18" s="58" t="s">
        <v>944</v>
      </c>
      <c r="M18" s="56" t="s">
        <v>415</v>
      </c>
      <c r="N18" s="56" t="s">
        <v>416</v>
      </c>
      <c r="O18" s="56" t="s">
        <v>84</v>
      </c>
      <c r="P18" s="56" t="s">
        <v>410</v>
      </c>
      <c r="Q18" s="56" t="s">
        <v>393</v>
      </c>
      <c r="R18" s="56" t="s">
        <v>435</v>
      </c>
      <c r="S18" s="56" t="s">
        <v>796</v>
      </c>
      <c r="T18" s="56" t="s">
        <v>801</v>
      </c>
      <c r="U18" s="56" t="s">
        <v>796</v>
      </c>
      <c r="V18" s="56" t="s">
        <v>804</v>
      </c>
      <c r="W18" s="56" t="s">
        <v>412</v>
      </c>
      <c r="X18" s="56">
        <v>4.13</v>
      </c>
      <c r="Y18" s="56" t="s">
        <v>435</v>
      </c>
      <c r="Z18" s="56" t="s">
        <v>413</v>
      </c>
      <c r="AA18" s="56">
        <v>11.6</v>
      </c>
      <c r="AB18" s="56" t="s">
        <v>437</v>
      </c>
      <c r="AC18" s="56" t="s">
        <v>796</v>
      </c>
      <c r="AD18" s="56">
        <v>29.8</v>
      </c>
      <c r="AE18" s="56" t="s">
        <v>436</v>
      </c>
      <c r="AF18" s="56">
        <v>5.81</v>
      </c>
      <c r="AG18" s="56" t="s">
        <v>80</v>
      </c>
      <c r="AH18" s="56">
        <v>6.25</v>
      </c>
      <c r="AI18" s="56" t="s">
        <v>381</v>
      </c>
      <c r="AJ18" s="56">
        <v>7.85</v>
      </c>
      <c r="AK18" s="56" t="s">
        <v>837</v>
      </c>
      <c r="AL18" s="56" t="s">
        <v>413</v>
      </c>
      <c r="AM18" s="56" t="s">
        <v>837</v>
      </c>
      <c r="AN18" s="56">
        <v>7.01</v>
      </c>
      <c r="AO18" s="56" t="s">
        <v>744</v>
      </c>
      <c r="AP18" s="56">
        <v>6.98</v>
      </c>
      <c r="AQ18">
        <f t="shared" si="0"/>
        <v>4.13</v>
      </c>
      <c r="AR18">
        <f t="shared" si="1"/>
        <v>29.8</v>
      </c>
      <c r="AS18" s="241">
        <f t="shared" si="2"/>
        <v>9.2844444444444445</v>
      </c>
    </row>
    <row r="19" spans="1:45">
      <c r="B19" s="51" t="s">
        <v>76</v>
      </c>
      <c r="C19" s="51" t="s">
        <v>14</v>
      </c>
      <c r="D19" s="59">
        <v>0.45</v>
      </c>
      <c r="E19" s="60">
        <v>2</v>
      </c>
      <c r="F19" s="61">
        <v>25</v>
      </c>
      <c r="G19" s="62">
        <v>100</v>
      </c>
      <c r="H19" s="51" t="s">
        <v>387</v>
      </c>
      <c r="I19" s="51" t="s">
        <v>56</v>
      </c>
      <c r="J19" s="63" t="s">
        <v>420</v>
      </c>
      <c r="K19" s="58" t="s">
        <v>421</v>
      </c>
      <c r="L19" s="58" t="s">
        <v>942</v>
      </c>
      <c r="M19" s="56" t="s">
        <v>56</v>
      </c>
      <c r="N19" s="56" t="s">
        <v>98</v>
      </c>
      <c r="O19" s="56" t="s">
        <v>82</v>
      </c>
      <c r="P19" s="56" t="s">
        <v>387</v>
      </c>
      <c r="Q19" s="56" t="s">
        <v>391</v>
      </c>
      <c r="R19" s="56" t="s">
        <v>438</v>
      </c>
      <c r="S19" s="56" t="s">
        <v>794</v>
      </c>
      <c r="T19" s="56" t="s">
        <v>799</v>
      </c>
      <c r="U19" s="56" t="s">
        <v>794</v>
      </c>
      <c r="V19" s="56" t="s">
        <v>806</v>
      </c>
      <c r="W19" s="56" t="s">
        <v>388</v>
      </c>
      <c r="X19" s="56" t="s">
        <v>730</v>
      </c>
      <c r="Y19" s="56" t="s">
        <v>438</v>
      </c>
      <c r="Z19" s="56" t="s">
        <v>97</v>
      </c>
      <c r="AA19" s="56" t="s">
        <v>811</v>
      </c>
      <c r="AB19" s="56" t="s">
        <v>439</v>
      </c>
      <c r="AC19" s="56" t="s">
        <v>388</v>
      </c>
      <c r="AD19" s="56" t="s">
        <v>818</v>
      </c>
      <c r="AE19" s="56" t="s">
        <v>392</v>
      </c>
      <c r="AF19" s="56" t="s">
        <v>825</v>
      </c>
      <c r="AG19" s="56" t="s">
        <v>762</v>
      </c>
      <c r="AH19" s="56" t="s">
        <v>82</v>
      </c>
      <c r="AI19" s="56" t="s">
        <v>834</v>
      </c>
      <c r="AJ19" s="56" t="s">
        <v>97</v>
      </c>
      <c r="AK19" s="56" t="s">
        <v>794</v>
      </c>
      <c r="AL19" s="56" t="s">
        <v>729</v>
      </c>
      <c r="AM19" s="56" t="s">
        <v>794</v>
      </c>
      <c r="AN19" s="56" t="s">
        <v>806</v>
      </c>
      <c r="AO19" s="56" t="s">
        <v>729</v>
      </c>
      <c r="AP19" s="56" t="s">
        <v>843</v>
      </c>
      <c r="AQ19">
        <f t="shared" si="0"/>
        <v>0</v>
      </c>
      <c r="AR19">
        <f t="shared" si="1"/>
        <v>0</v>
      </c>
      <c r="AS19" s="241">
        <f t="shared" si="2"/>
        <v>0</v>
      </c>
    </row>
    <row r="20" spans="1:45">
      <c r="B20" s="51" t="s">
        <v>77</v>
      </c>
      <c r="C20" s="51" t="s">
        <v>14</v>
      </c>
      <c r="D20" s="59">
        <v>0.5</v>
      </c>
      <c r="E20" s="60">
        <v>5</v>
      </c>
      <c r="F20" s="54" t="s">
        <v>0</v>
      </c>
      <c r="G20" s="55" t="s">
        <v>0</v>
      </c>
      <c r="H20" s="51" t="s">
        <v>387</v>
      </c>
      <c r="I20" s="51" t="s">
        <v>56</v>
      </c>
      <c r="J20" s="63" t="s">
        <v>420</v>
      </c>
      <c r="K20" s="58" t="s">
        <v>421</v>
      </c>
      <c r="L20" s="58" t="s">
        <v>942</v>
      </c>
      <c r="M20" s="56" t="s">
        <v>56</v>
      </c>
      <c r="N20" s="56" t="s">
        <v>98</v>
      </c>
      <c r="O20" s="56" t="s">
        <v>82</v>
      </c>
      <c r="P20" s="56" t="s">
        <v>387</v>
      </c>
      <c r="Q20" s="56" t="s">
        <v>391</v>
      </c>
      <c r="R20" s="56" t="s">
        <v>438</v>
      </c>
      <c r="S20" s="56" t="s">
        <v>794</v>
      </c>
      <c r="T20" s="56" t="s">
        <v>799</v>
      </c>
      <c r="U20" s="56" t="s">
        <v>794</v>
      </c>
      <c r="V20" s="56" t="s">
        <v>806</v>
      </c>
      <c r="W20" s="56" t="s">
        <v>388</v>
      </c>
      <c r="X20" s="56" t="s">
        <v>730</v>
      </c>
      <c r="Y20" s="56" t="s">
        <v>438</v>
      </c>
      <c r="Z20" s="56" t="s">
        <v>97</v>
      </c>
      <c r="AA20" s="56" t="s">
        <v>811</v>
      </c>
      <c r="AB20" s="56" t="s">
        <v>439</v>
      </c>
      <c r="AC20" s="56" t="s">
        <v>388</v>
      </c>
      <c r="AD20" s="56" t="s">
        <v>818</v>
      </c>
      <c r="AE20" s="56" t="s">
        <v>392</v>
      </c>
      <c r="AF20" s="56" t="s">
        <v>825</v>
      </c>
      <c r="AG20" s="56" t="s">
        <v>762</v>
      </c>
      <c r="AH20" s="56" t="s">
        <v>82</v>
      </c>
      <c r="AI20" s="56" t="s">
        <v>834</v>
      </c>
      <c r="AJ20" s="56" t="s">
        <v>97</v>
      </c>
      <c r="AK20" s="56" t="s">
        <v>794</v>
      </c>
      <c r="AL20" s="56" t="s">
        <v>729</v>
      </c>
      <c r="AM20" s="56" t="s">
        <v>794</v>
      </c>
      <c r="AN20" s="56" t="s">
        <v>806</v>
      </c>
      <c r="AO20" s="56" t="s">
        <v>729</v>
      </c>
      <c r="AP20" s="56" t="s">
        <v>843</v>
      </c>
      <c r="AQ20">
        <f t="shared" si="0"/>
        <v>0</v>
      </c>
      <c r="AR20">
        <f t="shared" si="1"/>
        <v>0</v>
      </c>
      <c r="AS20" s="241">
        <f t="shared" si="2"/>
        <v>0</v>
      </c>
    </row>
    <row r="21" spans="1:45">
      <c r="B21" s="51" t="s">
        <v>78</v>
      </c>
      <c r="C21" s="51" t="s">
        <v>14</v>
      </c>
      <c r="D21" s="52">
        <v>129</v>
      </c>
      <c r="E21" s="64" t="s">
        <v>0</v>
      </c>
      <c r="F21" s="54" t="s">
        <v>0</v>
      </c>
      <c r="G21" s="55">
        <v>1000</v>
      </c>
      <c r="H21" s="51" t="s">
        <v>394</v>
      </c>
      <c r="I21" s="51" t="s">
        <v>59</v>
      </c>
      <c r="J21" s="63" t="s">
        <v>395</v>
      </c>
      <c r="K21" s="58" t="s">
        <v>399</v>
      </c>
      <c r="L21" s="58">
        <v>16.8</v>
      </c>
      <c r="M21" s="56" t="s">
        <v>57</v>
      </c>
      <c r="N21" s="56" t="s">
        <v>103</v>
      </c>
      <c r="O21" s="56" t="s">
        <v>83</v>
      </c>
      <c r="P21" s="56" t="s">
        <v>398</v>
      </c>
      <c r="Q21" s="56" t="s">
        <v>401</v>
      </c>
      <c r="R21" s="56">
        <v>11.2</v>
      </c>
      <c r="S21" s="56" t="s">
        <v>795</v>
      </c>
      <c r="T21" s="56">
        <v>12.1</v>
      </c>
      <c r="U21" s="56" t="s">
        <v>795</v>
      </c>
      <c r="V21" s="56" t="s">
        <v>803</v>
      </c>
      <c r="W21" s="56" t="s">
        <v>807</v>
      </c>
      <c r="X21" s="56">
        <v>9.52</v>
      </c>
      <c r="Y21" s="56" t="s">
        <v>402</v>
      </c>
      <c r="Z21" s="56">
        <v>15.4</v>
      </c>
      <c r="AA21" s="56">
        <v>61.2</v>
      </c>
      <c r="AB21" s="56" t="s">
        <v>815</v>
      </c>
      <c r="AC21" s="56" t="s">
        <v>795</v>
      </c>
      <c r="AD21" s="56">
        <v>45.9</v>
      </c>
      <c r="AE21" s="56" t="s">
        <v>821</v>
      </c>
      <c r="AF21" s="56">
        <v>33.700000000000003</v>
      </c>
      <c r="AG21" s="56" t="s">
        <v>829</v>
      </c>
      <c r="AH21" s="56">
        <v>28.6</v>
      </c>
      <c r="AI21" s="56" t="s">
        <v>835</v>
      </c>
      <c r="AJ21" s="56">
        <v>23.8</v>
      </c>
      <c r="AK21" s="56">
        <v>6.96</v>
      </c>
      <c r="AL21" s="56">
        <v>49.1</v>
      </c>
      <c r="AM21" s="56" t="s">
        <v>838</v>
      </c>
      <c r="AN21" s="56">
        <v>29.7</v>
      </c>
      <c r="AO21" s="56" t="s">
        <v>736</v>
      </c>
      <c r="AP21" s="56">
        <v>40.1</v>
      </c>
      <c r="AQ21">
        <f t="shared" si="0"/>
        <v>6.96</v>
      </c>
      <c r="AR21">
        <f t="shared" si="1"/>
        <v>61.2</v>
      </c>
      <c r="AS21" s="241">
        <f t="shared" si="2"/>
        <v>26.069333333333329</v>
      </c>
    </row>
    <row r="22" spans="1:45">
      <c r="B22" s="51" t="s">
        <v>79</v>
      </c>
      <c r="C22" s="51" t="s">
        <v>14</v>
      </c>
      <c r="D22" s="52">
        <v>46.5</v>
      </c>
      <c r="E22" s="64">
        <v>300</v>
      </c>
      <c r="F22" s="54">
        <v>450</v>
      </c>
      <c r="G22" s="55">
        <v>2000</v>
      </c>
      <c r="H22" s="51">
        <v>7.31</v>
      </c>
      <c r="I22" s="51" t="s">
        <v>58</v>
      </c>
      <c r="J22" s="63" t="s">
        <v>102</v>
      </c>
      <c r="K22" s="201" t="s">
        <v>443</v>
      </c>
      <c r="L22" s="58">
        <v>13.1</v>
      </c>
      <c r="M22" s="56">
        <v>8.4700000000000006</v>
      </c>
      <c r="N22" s="56">
        <v>12.3</v>
      </c>
      <c r="O22" s="56">
        <v>10.8</v>
      </c>
      <c r="P22" s="56" t="s">
        <v>442</v>
      </c>
      <c r="Q22" s="56" t="s">
        <v>444</v>
      </c>
      <c r="R22" s="56" t="s">
        <v>445</v>
      </c>
      <c r="S22" s="56" t="s">
        <v>798</v>
      </c>
      <c r="T22" s="56">
        <v>8.76</v>
      </c>
      <c r="U22" s="56">
        <v>7.84</v>
      </c>
      <c r="V22" s="56">
        <v>14</v>
      </c>
      <c r="W22" s="56" t="s">
        <v>809</v>
      </c>
      <c r="X22" s="56">
        <v>8.52</v>
      </c>
      <c r="Y22" s="56" t="s">
        <v>445</v>
      </c>
      <c r="Z22" s="56">
        <v>7.9</v>
      </c>
      <c r="AA22" s="56">
        <v>22.7</v>
      </c>
      <c r="AB22" s="56" t="s">
        <v>816</v>
      </c>
      <c r="AC22" s="56" t="s">
        <v>817</v>
      </c>
      <c r="AD22" s="56">
        <v>21.3</v>
      </c>
      <c r="AE22" s="56" t="s">
        <v>823</v>
      </c>
      <c r="AF22" s="56">
        <v>17.5</v>
      </c>
      <c r="AG22" s="56">
        <v>8.19</v>
      </c>
      <c r="AH22" s="56">
        <v>16.8</v>
      </c>
      <c r="AI22" s="56">
        <v>6.48</v>
      </c>
      <c r="AJ22" s="56">
        <v>19.399999999999999</v>
      </c>
      <c r="AK22" s="56">
        <v>8.85</v>
      </c>
      <c r="AL22" s="56">
        <v>15.2</v>
      </c>
      <c r="AM22" s="56" t="s">
        <v>839</v>
      </c>
      <c r="AN22" s="56">
        <v>25.6</v>
      </c>
      <c r="AO22" s="56" t="s">
        <v>758</v>
      </c>
      <c r="AP22" s="56">
        <v>16.100000000000001</v>
      </c>
      <c r="AQ22">
        <f t="shared" si="0"/>
        <v>6.48</v>
      </c>
      <c r="AR22">
        <f t="shared" si="1"/>
        <v>25.6</v>
      </c>
      <c r="AS22" s="241">
        <f t="shared" si="2"/>
        <v>13.156666666666668</v>
      </c>
    </row>
    <row r="23" spans="1:45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</row>
    <row r="24" spans="1:45">
      <c r="J24" s="45"/>
      <c r="K24" s="45"/>
      <c r="L24" s="45"/>
    </row>
    <row r="25" spans="1:45">
      <c r="B25" s="47" t="s">
        <v>532</v>
      </c>
      <c r="J25" s="45"/>
      <c r="K25" s="45"/>
      <c r="L25" s="45"/>
    </row>
    <row r="26" spans="1:45">
      <c r="B26" s="47" t="s">
        <v>533</v>
      </c>
      <c r="J26" s="45"/>
      <c r="K26" s="45"/>
      <c r="L26" s="45"/>
    </row>
  </sheetData>
  <mergeCells count="23">
    <mergeCell ref="U2:V2"/>
    <mergeCell ref="H2:J2"/>
    <mergeCell ref="K2:L2"/>
    <mergeCell ref="B2:B3"/>
    <mergeCell ref="C2:C3"/>
    <mergeCell ref="D2:D3"/>
    <mergeCell ref="E2:E3"/>
    <mergeCell ref="F2:F3"/>
    <mergeCell ref="G2:G3"/>
    <mergeCell ref="M2:N2"/>
    <mergeCell ref="O2:P2"/>
    <mergeCell ref="Q2:R2"/>
    <mergeCell ref="S2:T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AG2:AH2"/>
  </mergeCells>
  <conditionalFormatting sqref="H4:AP22">
    <cfRule type="containsText" dxfId="105" priority="21" stopIfTrue="1" operator="containsText" text="&lt;">
      <formula>NOT(ISERROR(SEARCH("&lt;",H4)))</formula>
    </cfRule>
    <cfRule type="cellIs" dxfId="104" priority="22" operator="greaterThanOrEqual">
      <formula>$G4</formula>
    </cfRule>
    <cfRule type="cellIs" dxfId="103" priority="23" operator="greaterThanOrEqual">
      <formula>$F4</formula>
    </cfRule>
    <cfRule type="cellIs" dxfId="102" priority="24" operator="greaterThanOrEqual">
      <formula>$E4</formula>
    </cfRule>
    <cfRule type="cellIs" dxfId="101" priority="25" operator="greaterThanOrEqual">
      <formula>$D4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T26"/>
  <sheetViews>
    <sheetView zoomScale="70" zoomScaleNormal="70" workbookViewId="0">
      <pane xSplit="5" ySplit="3" topLeftCell="AG4" activePane="bottomRight" state="frozen"/>
      <selection pane="topRight" activeCell="F1" sqref="F1"/>
      <selection pane="bottomLeft" activeCell="A4" sqref="A4"/>
      <selection pane="bottomRight" activeCell="AL26" sqref="AL26"/>
    </sheetView>
  </sheetViews>
  <sheetFormatPr defaultColWidth="10" defaultRowHeight="15"/>
  <cols>
    <col min="2" max="2" width="14.7109375" customWidth="1"/>
    <col min="4" max="5" width="12" customWidth="1"/>
    <col min="37" max="37" width="11.28515625" bestFit="1" customWidth="1"/>
    <col min="38" max="38" width="11" bestFit="1" customWidth="1"/>
  </cols>
  <sheetData>
    <row r="1" spans="2:46" ht="15" customHeight="1" thickBo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</row>
    <row r="2" spans="2:46" ht="27.75" customHeight="1">
      <c r="B2" s="50" t="s">
        <v>718</v>
      </c>
      <c r="C2" s="50" t="s">
        <v>719</v>
      </c>
      <c r="D2" s="50" t="s">
        <v>759</v>
      </c>
      <c r="E2" s="50" t="s">
        <v>760</v>
      </c>
      <c r="F2" s="368" t="s">
        <v>282</v>
      </c>
      <c r="G2" s="366"/>
      <c r="H2" s="368" t="s">
        <v>330</v>
      </c>
      <c r="I2" s="368"/>
      <c r="J2" s="366"/>
      <c r="K2" s="349" t="s">
        <v>351</v>
      </c>
      <c r="L2" s="368"/>
      <c r="M2" s="366"/>
      <c r="N2" s="373" t="s">
        <v>377</v>
      </c>
      <c r="O2" s="374"/>
      <c r="P2" s="367" t="s">
        <v>378</v>
      </c>
      <c r="Q2" s="367"/>
      <c r="R2" s="367" t="s">
        <v>379</v>
      </c>
      <c r="S2" s="367"/>
      <c r="T2" s="367"/>
      <c r="U2" s="370" t="s">
        <v>479</v>
      </c>
      <c r="V2" s="370"/>
      <c r="W2" s="370"/>
      <c r="X2" s="370" t="s">
        <v>482</v>
      </c>
      <c r="Y2" s="370"/>
      <c r="Z2" s="370"/>
      <c r="AA2" s="370" t="s">
        <v>485</v>
      </c>
      <c r="AB2" s="370"/>
      <c r="AC2" s="370"/>
      <c r="AD2" s="370" t="s">
        <v>489</v>
      </c>
      <c r="AE2" s="370"/>
      <c r="AF2" s="370"/>
      <c r="AG2" s="370" t="s">
        <v>493</v>
      </c>
      <c r="AH2" s="370"/>
      <c r="AI2" s="370"/>
      <c r="AJ2" s="74" t="s">
        <v>496</v>
      </c>
      <c r="AK2" s="371" t="s">
        <v>497</v>
      </c>
      <c r="AL2" s="372"/>
      <c r="AM2" s="370" t="s">
        <v>501</v>
      </c>
      <c r="AN2" s="370"/>
      <c r="AO2" s="370" t="s">
        <v>505</v>
      </c>
      <c r="AP2" s="370"/>
      <c r="AQ2" s="370" t="s">
        <v>508</v>
      </c>
      <c r="AR2" s="370"/>
      <c r="AS2" s="370"/>
      <c r="AT2" s="211" t="s">
        <v>510</v>
      </c>
    </row>
    <row r="3" spans="2:46" ht="22.5" customHeight="1">
      <c r="B3" s="50"/>
      <c r="C3" s="50"/>
      <c r="D3" s="50"/>
      <c r="E3" s="50"/>
      <c r="F3" s="50" t="s">
        <v>355</v>
      </c>
      <c r="G3" s="50" t="s">
        <v>355</v>
      </c>
      <c r="H3" s="50" t="s">
        <v>358</v>
      </c>
      <c r="I3" s="50" t="s">
        <v>359</v>
      </c>
      <c r="J3" s="50" t="s">
        <v>360</v>
      </c>
      <c r="K3" s="50" t="s">
        <v>361</v>
      </c>
      <c r="L3" s="50" t="s">
        <v>362</v>
      </c>
      <c r="M3" s="50" t="s">
        <v>363</v>
      </c>
      <c r="N3" s="50" t="s">
        <v>1296</v>
      </c>
      <c r="O3" s="50" t="s">
        <v>1297</v>
      </c>
      <c r="P3" s="50" t="s">
        <v>368</v>
      </c>
      <c r="Q3" s="50" t="s">
        <v>369</v>
      </c>
      <c r="R3" s="50" t="s">
        <v>372</v>
      </c>
      <c r="S3" s="50" t="s">
        <v>373</v>
      </c>
      <c r="T3" s="50" t="s">
        <v>374</v>
      </c>
      <c r="U3" s="50" t="s">
        <v>881</v>
      </c>
      <c r="V3" s="50" t="s">
        <v>882</v>
      </c>
      <c r="W3" s="50" t="s">
        <v>883</v>
      </c>
      <c r="X3" s="50" t="s">
        <v>884</v>
      </c>
      <c r="Y3" s="50" t="s">
        <v>885</v>
      </c>
      <c r="Z3" s="50" t="s">
        <v>886</v>
      </c>
      <c r="AA3" s="50" t="s">
        <v>887</v>
      </c>
      <c r="AB3" s="50" t="s">
        <v>888</v>
      </c>
      <c r="AC3" s="50" t="s">
        <v>889</v>
      </c>
      <c r="AD3" s="50" t="s">
        <v>890</v>
      </c>
      <c r="AE3" s="50" t="s">
        <v>891</v>
      </c>
      <c r="AF3" s="50" t="s">
        <v>892</v>
      </c>
      <c r="AG3" s="50" t="s">
        <v>893</v>
      </c>
      <c r="AH3" s="50" t="s">
        <v>894</v>
      </c>
      <c r="AI3" s="50" t="s">
        <v>895</v>
      </c>
      <c r="AJ3" s="50" t="s">
        <v>896</v>
      </c>
      <c r="AK3" s="50" t="s">
        <v>897</v>
      </c>
      <c r="AL3" s="167" t="s">
        <v>959</v>
      </c>
      <c r="AM3" s="50" t="s">
        <v>898</v>
      </c>
      <c r="AN3" s="50" t="s">
        <v>899</v>
      </c>
      <c r="AO3" s="50" t="s">
        <v>900</v>
      </c>
      <c r="AP3" s="50" t="s">
        <v>901</v>
      </c>
      <c r="AQ3" s="50" t="s">
        <v>902</v>
      </c>
      <c r="AR3" s="50" t="s">
        <v>903</v>
      </c>
      <c r="AS3" s="50" t="s">
        <v>904</v>
      </c>
      <c r="AT3" s="210" t="s">
        <v>1079</v>
      </c>
    </row>
    <row r="4" spans="2:46">
      <c r="B4" s="65" t="s">
        <v>61</v>
      </c>
      <c r="C4" s="65" t="s">
        <v>14</v>
      </c>
      <c r="D4" s="66" t="s">
        <v>0</v>
      </c>
      <c r="E4" s="67" t="s">
        <v>0</v>
      </c>
      <c r="F4" s="68">
        <v>5842.9</v>
      </c>
      <c r="G4" s="69">
        <v>849.6</v>
      </c>
      <c r="H4" s="69">
        <v>577.6</v>
      </c>
      <c r="I4" s="69">
        <v>502.1</v>
      </c>
      <c r="J4" s="69">
        <v>6413.5</v>
      </c>
      <c r="K4" s="69">
        <v>1104.3</v>
      </c>
      <c r="L4" s="69">
        <v>474.5</v>
      </c>
      <c r="M4" s="69">
        <v>15245.4</v>
      </c>
      <c r="N4" s="69">
        <v>714.8</v>
      </c>
      <c r="O4" s="69">
        <v>15638.4</v>
      </c>
      <c r="P4" s="69">
        <v>915.9</v>
      </c>
      <c r="Q4" s="69">
        <v>1537.4</v>
      </c>
      <c r="R4" s="69">
        <v>2764</v>
      </c>
      <c r="S4" s="69">
        <v>1966</v>
      </c>
      <c r="T4" s="69">
        <v>1769.3</v>
      </c>
      <c r="U4" s="69" t="s">
        <v>844</v>
      </c>
      <c r="V4" s="69">
        <v>643.20000000000005</v>
      </c>
      <c r="W4" s="69" t="s">
        <v>846</v>
      </c>
      <c r="X4" s="69">
        <v>2334</v>
      </c>
      <c r="Y4" s="69">
        <v>339.7</v>
      </c>
      <c r="Z4" s="69">
        <v>1124.2</v>
      </c>
      <c r="AA4" s="69">
        <v>706.8</v>
      </c>
      <c r="AB4" s="69">
        <v>928.4</v>
      </c>
      <c r="AC4" s="69">
        <v>1799.9</v>
      </c>
      <c r="AD4" s="69">
        <v>1667.7</v>
      </c>
      <c r="AE4" s="69">
        <v>748.4</v>
      </c>
      <c r="AF4" s="69">
        <v>2135.4</v>
      </c>
      <c r="AG4" s="69">
        <v>687.5</v>
      </c>
      <c r="AH4" s="69">
        <v>710.4</v>
      </c>
      <c r="AI4" s="69">
        <v>3281.3</v>
      </c>
      <c r="AJ4" s="69">
        <v>1345.2</v>
      </c>
      <c r="AK4" s="69">
        <v>7524.5</v>
      </c>
      <c r="AL4" s="69">
        <v>926</v>
      </c>
      <c r="AM4" s="69">
        <v>844</v>
      </c>
      <c r="AN4" s="69">
        <v>9974.6</v>
      </c>
      <c r="AO4" s="69">
        <v>619.1</v>
      </c>
      <c r="AP4" s="69">
        <v>2996.6</v>
      </c>
      <c r="AQ4" s="69">
        <v>584.4</v>
      </c>
      <c r="AR4" s="69">
        <v>620.79999999999995</v>
      </c>
      <c r="AS4" s="69">
        <v>1886</v>
      </c>
      <c r="AT4" s="69">
        <v>782.9</v>
      </c>
    </row>
    <row r="5" spans="2:46">
      <c r="B5" s="65" t="s">
        <v>62</v>
      </c>
      <c r="C5" s="65" t="s">
        <v>14</v>
      </c>
      <c r="D5" s="70" t="s">
        <v>0</v>
      </c>
      <c r="E5" s="71" t="s">
        <v>0</v>
      </c>
      <c r="F5" s="65" t="s">
        <v>382</v>
      </c>
      <c r="G5" s="69" t="s">
        <v>93</v>
      </c>
      <c r="H5" s="69" t="s">
        <v>81</v>
      </c>
      <c r="I5" s="69" t="s">
        <v>946</v>
      </c>
      <c r="J5" s="69" t="s">
        <v>952</v>
      </c>
      <c r="K5" s="69" t="s">
        <v>94</v>
      </c>
      <c r="L5" s="69">
        <v>3.31</v>
      </c>
      <c r="M5" s="69" t="s">
        <v>96</v>
      </c>
      <c r="N5" s="69" t="s">
        <v>81</v>
      </c>
      <c r="O5" s="69" t="s">
        <v>386</v>
      </c>
      <c r="P5" s="69" t="s">
        <v>382</v>
      </c>
      <c r="Q5" s="69" t="s">
        <v>383</v>
      </c>
      <c r="R5" s="69" t="s">
        <v>81</v>
      </c>
      <c r="S5" s="69" t="s">
        <v>385</v>
      </c>
      <c r="T5" s="69" t="s">
        <v>381</v>
      </c>
      <c r="U5" s="69" t="s">
        <v>725</v>
      </c>
      <c r="V5" s="69" t="s">
        <v>824</v>
      </c>
      <c r="W5" s="69" t="s">
        <v>96</v>
      </c>
      <c r="X5" s="69" t="s">
        <v>794</v>
      </c>
      <c r="Y5" s="69" t="s">
        <v>96</v>
      </c>
      <c r="Z5" s="69" t="s">
        <v>802</v>
      </c>
      <c r="AA5" s="69" t="s">
        <v>55</v>
      </c>
      <c r="AB5" s="69" t="s">
        <v>382</v>
      </c>
      <c r="AC5" s="69" t="s">
        <v>55</v>
      </c>
      <c r="AD5" s="69" t="s">
        <v>385</v>
      </c>
      <c r="AE5" s="69" t="s">
        <v>94</v>
      </c>
      <c r="AF5" s="69" t="s">
        <v>55</v>
      </c>
      <c r="AG5" s="69" t="s">
        <v>55</v>
      </c>
      <c r="AH5" s="69" t="s">
        <v>94</v>
      </c>
      <c r="AI5" s="69" t="s">
        <v>728</v>
      </c>
      <c r="AJ5" s="69" t="s">
        <v>830</v>
      </c>
      <c r="AK5" s="69" t="s">
        <v>868</v>
      </c>
      <c r="AL5" s="58" t="s">
        <v>830</v>
      </c>
      <c r="AM5" s="69" t="s">
        <v>872</v>
      </c>
      <c r="AN5" s="69" t="s">
        <v>93</v>
      </c>
      <c r="AO5" s="69" t="s">
        <v>724</v>
      </c>
      <c r="AP5" s="69" t="s">
        <v>727</v>
      </c>
      <c r="AQ5" s="69" t="s">
        <v>726</v>
      </c>
      <c r="AR5" s="69" t="s">
        <v>728</v>
      </c>
      <c r="AS5" s="69" t="s">
        <v>878</v>
      </c>
      <c r="AT5" s="69" t="s">
        <v>1280</v>
      </c>
    </row>
    <row r="6" spans="2:46">
      <c r="B6" s="65" t="s">
        <v>63</v>
      </c>
      <c r="C6" s="65" t="s">
        <v>14</v>
      </c>
      <c r="D6" s="70">
        <v>5.9</v>
      </c>
      <c r="E6" s="71">
        <v>17</v>
      </c>
      <c r="F6" s="65" t="s">
        <v>388</v>
      </c>
      <c r="G6" s="69" t="s">
        <v>99</v>
      </c>
      <c r="H6" s="69" t="s">
        <v>82</v>
      </c>
      <c r="I6" s="69" t="s">
        <v>947</v>
      </c>
      <c r="J6" s="69" t="s">
        <v>953</v>
      </c>
      <c r="K6" s="69" t="s">
        <v>97</v>
      </c>
      <c r="L6" s="69" t="s">
        <v>389</v>
      </c>
      <c r="M6" s="69" t="s">
        <v>100</v>
      </c>
      <c r="N6" s="69" t="s">
        <v>82</v>
      </c>
      <c r="O6" s="69" t="s">
        <v>393</v>
      </c>
      <c r="P6" s="69">
        <v>7.26</v>
      </c>
      <c r="Q6" s="69" t="s">
        <v>390</v>
      </c>
      <c r="R6" s="69" t="s">
        <v>82</v>
      </c>
      <c r="S6" s="69" t="s">
        <v>392</v>
      </c>
      <c r="T6" s="69">
        <v>4.99</v>
      </c>
      <c r="U6" s="69" t="s">
        <v>388</v>
      </c>
      <c r="V6" s="69" t="s">
        <v>825</v>
      </c>
      <c r="W6" s="69">
        <v>10.9</v>
      </c>
      <c r="X6" s="69" t="s">
        <v>107</v>
      </c>
      <c r="Y6" s="69" t="s">
        <v>732</v>
      </c>
      <c r="Z6" s="69" t="s">
        <v>806</v>
      </c>
      <c r="AA6" s="69" t="s">
        <v>762</v>
      </c>
      <c r="AB6" s="69" t="s">
        <v>392</v>
      </c>
      <c r="AC6" s="69" t="s">
        <v>56</v>
      </c>
      <c r="AD6" s="69" t="s">
        <v>392</v>
      </c>
      <c r="AE6" s="69" t="s">
        <v>97</v>
      </c>
      <c r="AF6" s="69" t="s">
        <v>56</v>
      </c>
      <c r="AG6" s="69" t="s">
        <v>97</v>
      </c>
      <c r="AH6" s="69" t="s">
        <v>97</v>
      </c>
      <c r="AI6" s="69" t="s">
        <v>843</v>
      </c>
      <c r="AJ6" s="69" t="s">
        <v>864</v>
      </c>
      <c r="AK6" s="69" t="s">
        <v>869</v>
      </c>
      <c r="AL6" s="58" t="s">
        <v>98</v>
      </c>
      <c r="AM6" s="69" t="s">
        <v>873</v>
      </c>
      <c r="AN6" s="69" t="s">
        <v>99</v>
      </c>
      <c r="AO6" s="69" t="s">
        <v>730</v>
      </c>
      <c r="AP6" s="69" t="s">
        <v>731</v>
      </c>
      <c r="AQ6" s="69" t="s">
        <v>729</v>
      </c>
      <c r="AR6" s="69" t="s">
        <v>733</v>
      </c>
      <c r="AS6" s="69" t="s">
        <v>732</v>
      </c>
      <c r="AT6" s="69">
        <v>19.899999999999999</v>
      </c>
    </row>
    <row r="7" spans="2:46">
      <c r="B7" s="65" t="s">
        <v>64</v>
      </c>
      <c r="C7" s="65" t="s">
        <v>14</v>
      </c>
      <c r="D7" s="70" t="s">
        <v>0</v>
      </c>
      <c r="E7" s="71" t="s">
        <v>0</v>
      </c>
      <c r="F7" s="68">
        <v>78.099999999999994</v>
      </c>
      <c r="G7" s="69">
        <v>130</v>
      </c>
      <c r="H7" s="69">
        <v>649.9</v>
      </c>
      <c r="I7" s="69">
        <v>108</v>
      </c>
      <c r="J7" s="69">
        <v>320</v>
      </c>
      <c r="K7" s="69">
        <v>34.4</v>
      </c>
      <c r="L7" s="69">
        <v>48.7</v>
      </c>
      <c r="M7" s="69">
        <v>61.2</v>
      </c>
      <c r="N7" s="69">
        <v>100.4</v>
      </c>
      <c r="O7" s="69">
        <v>127.9</v>
      </c>
      <c r="P7" s="69">
        <v>276</v>
      </c>
      <c r="Q7" s="69">
        <v>319.39999999999998</v>
      </c>
      <c r="R7" s="69">
        <v>53.8</v>
      </c>
      <c r="S7" s="69">
        <v>2179.5</v>
      </c>
      <c r="T7" s="69">
        <v>319.5</v>
      </c>
      <c r="U7" s="69">
        <v>17</v>
      </c>
      <c r="V7" s="69">
        <v>34.4</v>
      </c>
      <c r="W7" s="69">
        <v>388.9</v>
      </c>
      <c r="X7" s="69">
        <v>119</v>
      </c>
      <c r="Y7" s="69">
        <v>16.600000000000001</v>
      </c>
      <c r="Z7" s="69">
        <v>208.5</v>
      </c>
      <c r="AA7" s="69">
        <v>31.5</v>
      </c>
      <c r="AB7" s="69">
        <v>170.5</v>
      </c>
      <c r="AC7" s="69">
        <v>41.3</v>
      </c>
      <c r="AD7" s="69">
        <v>80.099999999999994</v>
      </c>
      <c r="AE7" s="69">
        <v>1634.4</v>
      </c>
      <c r="AF7" s="69">
        <v>74</v>
      </c>
      <c r="AG7" s="69">
        <v>106</v>
      </c>
      <c r="AH7" s="69">
        <v>144.80000000000001</v>
      </c>
      <c r="AI7" s="69">
        <v>127.7</v>
      </c>
      <c r="AJ7" s="69">
        <v>19.2</v>
      </c>
      <c r="AK7" s="69">
        <v>115</v>
      </c>
      <c r="AL7" s="69">
        <v>515</v>
      </c>
      <c r="AM7" s="69">
        <v>119.8</v>
      </c>
      <c r="AN7" s="69">
        <v>88.3</v>
      </c>
      <c r="AO7" s="69">
        <v>95.4</v>
      </c>
      <c r="AP7" s="69">
        <v>36.799999999999997</v>
      </c>
      <c r="AQ7" s="69">
        <v>9.07</v>
      </c>
      <c r="AR7" s="69">
        <v>49.7</v>
      </c>
      <c r="AS7" s="69">
        <v>29.4</v>
      </c>
      <c r="AT7" s="69">
        <v>151.69999999999999</v>
      </c>
    </row>
    <row r="8" spans="2:46">
      <c r="B8" s="65" t="s">
        <v>65</v>
      </c>
      <c r="C8" s="65" t="s">
        <v>14</v>
      </c>
      <c r="D8" s="66" t="s">
        <v>0</v>
      </c>
      <c r="E8" s="67" t="s">
        <v>0</v>
      </c>
      <c r="F8" s="65" t="s">
        <v>396</v>
      </c>
      <c r="G8" s="69" t="s">
        <v>104</v>
      </c>
      <c r="H8" s="69" t="s">
        <v>403</v>
      </c>
      <c r="I8" s="69" t="s">
        <v>948</v>
      </c>
      <c r="J8" s="69" t="s">
        <v>954</v>
      </c>
      <c r="K8" s="69" t="s">
        <v>397</v>
      </c>
      <c r="L8" s="69" t="s">
        <v>109</v>
      </c>
      <c r="M8" s="69" t="s">
        <v>105</v>
      </c>
      <c r="N8" s="69" t="s">
        <v>403</v>
      </c>
      <c r="O8" s="69" t="s">
        <v>58</v>
      </c>
      <c r="P8" s="69" t="s">
        <v>399</v>
      </c>
      <c r="Q8" s="69" t="s">
        <v>400</v>
      </c>
      <c r="R8" s="69" t="s">
        <v>403</v>
      </c>
      <c r="S8" s="69" t="s">
        <v>404</v>
      </c>
      <c r="T8" s="69" t="s">
        <v>405</v>
      </c>
      <c r="U8" s="69" t="s">
        <v>795</v>
      </c>
      <c r="V8" s="69" t="s">
        <v>826</v>
      </c>
      <c r="W8" s="69" t="s">
        <v>748</v>
      </c>
      <c r="X8" s="69" t="s">
        <v>848</v>
      </c>
      <c r="Y8" s="69" t="s">
        <v>739</v>
      </c>
      <c r="Z8" s="69" t="s">
        <v>803</v>
      </c>
      <c r="AA8" s="69" t="s">
        <v>763</v>
      </c>
      <c r="AB8" s="69" t="s">
        <v>404</v>
      </c>
      <c r="AC8" s="69" t="s">
        <v>59</v>
      </c>
      <c r="AD8" s="69" t="s">
        <v>404</v>
      </c>
      <c r="AE8" s="69" t="s">
        <v>397</v>
      </c>
      <c r="AF8" s="69" t="s">
        <v>59</v>
      </c>
      <c r="AG8" s="69" t="s">
        <v>734</v>
      </c>
      <c r="AH8" s="69" t="s">
        <v>397</v>
      </c>
      <c r="AI8" s="69" t="s">
        <v>423</v>
      </c>
      <c r="AJ8" s="69" t="s">
        <v>831</v>
      </c>
      <c r="AK8" s="69" t="s">
        <v>443</v>
      </c>
      <c r="AL8" s="58" t="s">
        <v>831</v>
      </c>
      <c r="AM8" s="69" t="s">
        <v>814</v>
      </c>
      <c r="AN8" s="69" t="s">
        <v>737</v>
      </c>
      <c r="AO8" s="69" t="s">
        <v>738</v>
      </c>
      <c r="AP8" s="69" t="s">
        <v>875</v>
      </c>
      <c r="AQ8" s="69" t="s">
        <v>736</v>
      </c>
      <c r="AR8" s="69" t="s">
        <v>740</v>
      </c>
      <c r="AS8" s="69" t="s">
        <v>879</v>
      </c>
      <c r="AT8" s="69" t="s">
        <v>1281</v>
      </c>
    </row>
    <row r="9" spans="2:46">
      <c r="B9" s="65" t="s">
        <v>66</v>
      </c>
      <c r="C9" s="65" t="s">
        <v>14</v>
      </c>
      <c r="D9" s="70">
        <v>0.6</v>
      </c>
      <c r="E9" s="71">
        <v>3.5</v>
      </c>
      <c r="F9" s="65" t="s">
        <v>382</v>
      </c>
      <c r="G9" s="69" t="s">
        <v>93</v>
      </c>
      <c r="H9" s="69" t="s">
        <v>945</v>
      </c>
      <c r="I9" s="69" t="s">
        <v>949</v>
      </c>
      <c r="J9" s="69" t="s">
        <v>952</v>
      </c>
      <c r="K9" s="69" t="s">
        <v>406</v>
      </c>
      <c r="L9" s="69" t="s">
        <v>407</v>
      </c>
      <c r="M9" s="69" t="s">
        <v>408</v>
      </c>
      <c r="N9" s="69" t="s">
        <v>81</v>
      </c>
      <c r="O9" s="69" t="s">
        <v>386</v>
      </c>
      <c r="P9" s="69" t="s">
        <v>409</v>
      </c>
      <c r="Q9" s="69" t="s">
        <v>383</v>
      </c>
      <c r="R9" s="69" t="s">
        <v>81</v>
      </c>
      <c r="S9" s="69" t="s">
        <v>385</v>
      </c>
      <c r="T9" s="69" t="s">
        <v>381</v>
      </c>
      <c r="U9" s="69" t="s">
        <v>725</v>
      </c>
      <c r="V9" s="69" t="s">
        <v>824</v>
      </c>
      <c r="W9" s="69" t="s">
        <v>96</v>
      </c>
      <c r="X9" s="69" t="s">
        <v>849</v>
      </c>
      <c r="Y9" s="69" t="s">
        <v>741</v>
      </c>
      <c r="Z9" s="69" t="s">
        <v>853</v>
      </c>
      <c r="AA9" s="69" t="s">
        <v>854</v>
      </c>
      <c r="AB9" s="69" t="s">
        <v>857</v>
      </c>
      <c r="AC9" s="69" t="s">
        <v>859</v>
      </c>
      <c r="AD9" s="69" t="s">
        <v>385</v>
      </c>
      <c r="AE9" s="69" t="s">
        <v>94</v>
      </c>
      <c r="AF9" s="69" t="s">
        <v>55</v>
      </c>
      <c r="AG9" s="69" t="s">
        <v>862</v>
      </c>
      <c r="AH9" s="69" t="s">
        <v>406</v>
      </c>
      <c r="AI9" s="69" t="s">
        <v>863</v>
      </c>
      <c r="AJ9" s="69" t="s">
        <v>865</v>
      </c>
      <c r="AK9" s="69" t="s">
        <v>868</v>
      </c>
      <c r="AL9" s="58" t="s">
        <v>830</v>
      </c>
      <c r="AM9" s="69" t="s">
        <v>872</v>
      </c>
      <c r="AN9" s="69" t="s">
        <v>93</v>
      </c>
      <c r="AO9" s="69" t="s">
        <v>724</v>
      </c>
      <c r="AP9" s="69" t="s">
        <v>727</v>
      </c>
      <c r="AQ9" s="69" t="s">
        <v>726</v>
      </c>
      <c r="AR9" s="69" t="s">
        <v>728</v>
      </c>
      <c r="AS9" s="69" t="s">
        <v>878</v>
      </c>
      <c r="AT9" s="69" t="s">
        <v>1282</v>
      </c>
    </row>
    <row r="10" spans="2:46">
      <c r="B10" s="65" t="s">
        <v>67</v>
      </c>
      <c r="C10" s="65" t="s">
        <v>14</v>
      </c>
      <c r="D10" s="70">
        <v>35</v>
      </c>
      <c r="E10" s="71">
        <v>91.3</v>
      </c>
      <c r="F10" s="65" t="s">
        <v>412</v>
      </c>
      <c r="G10" s="69" t="s">
        <v>107</v>
      </c>
      <c r="H10" s="69" t="s">
        <v>106</v>
      </c>
      <c r="I10" s="69" t="s">
        <v>950</v>
      </c>
      <c r="J10" s="69">
        <v>5.88</v>
      </c>
      <c r="K10" s="69" t="s">
        <v>413</v>
      </c>
      <c r="L10" s="69" t="s">
        <v>414</v>
      </c>
      <c r="M10" s="69">
        <v>16.2</v>
      </c>
      <c r="N10" s="69" t="s">
        <v>106</v>
      </c>
      <c r="O10" s="69" t="s">
        <v>419</v>
      </c>
      <c r="P10" s="69" t="s">
        <v>417</v>
      </c>
      <c r="Q10" s="69" t="s">
        <v>418</v>
      </c>
      <c r="R10" s="69">
        <v>106.2</v>
      </c>
      <c r="S10" s="69">
        <v>386.9</v>
      </c>
      <c r="T10" s="69">
        <v>10.1</v>
      </c>
      <c r="U10" s="69" t="s">
        <v>796</v>
      </c>
      <c r="V10" s="69" t="s">
        <v>828</v>
      </c>
      <c r="W10" s="69" t="s">
        <v>108</v>
      </c>
      <c r="X10" s="69">
        <v>7.79</v>
      </c>
      <c r="Y10" s="69" t="s">
        <v>755</v>
      </c>
      <c r="Z10" s="69" t="s">
        <v>804</v>
      </c>
      <c r="AA10" s="69" t="s">
        <v>80</v>
      </c>
      <c r="AB10" s="69" t="s">
        <v>436</v>
      </c>
      <c r="AC10" s="69" t="s">
        <v>415</v>
      </c>
      <c r="AD10" s="69" t="s">
        <v>436</v>
      </c>
      <c r="AE10" s="69">
        <v>4.46</v>
      </c>
      <c r="AF10" s="69" t="s">
        <v>415</v>
      </c>
      <c r="AG10" s="69" t="s">
        <v>742</v>
      </c>
      <c r="AH10" s="69" t="s">
        <v>742</v>
      </c>
      <c r="AI10" s="69" t="s">
        <v>842</v>
      </c>
      <c r="AJ10" s="69" t="s">
        <v>866</v>
      </c>
      <c r="AK10" s="69">
        <v>4.9000000000000004</v>
      </c>
      <c r="AL10" s="58" t="s">
        <v>416</v>
      </c>
      <c r="AM10" s="69" t="s">
        <v>810</v>
      </c>
      <c r="AN10" s="69">
        <v>13.4</v>
      </c>
      <c r="AO10" s="69" t="s">
        <v>743</v>
      </c>
      <c r="AP10" s="69">
        <v>6.77</v>
      </c>
      <c r="AQ10" s="69" t="s">
        <v>744</v>
      </c>
      <c r="AR10" s="69" t="s">
        <v>756</v>
      </c>
      <c r="AS10" s="69" t="s">
        <v>755</v>
      </c>
      <c r="AT10" s="69">
        <v>15.5</v>
      </c>
    </row>
    <row r="11" spans="2:46">
      <c r="B11" s="65" t="s">
        <v>68</v>
      </c>
      <c r="C11" s="65" t="s">
        <v>14</v>
      </c>
      <c r="D11" s="70" t="s">
        <v>0</v>
      </c>
      <c r="E11" s="71" t="s">
        <v>0</v>
      </c>
      <c r="F11" s="65">
        <v>3.78</v>
      </c>
      <c r="G11" s="69" t="s">
        <v>99</v>
      </c>
      <c r="H11" s="69" t="s">
        <v>82</v>
      </c>
      <c r="I11" s="69" t="s">
        <v>947</v>
      </c>
      <c r="J11" s="69">
        <v>11.8</v>
      </c>
      <c r="K11" s="69" t="s">
        <v>97</v>
      </c>
      <c r="L11" s="69" t="s">
        <v>389</v>
      </c>
      <c r="M11" s="69" t="s">
        <v>100</v>
      </c>
      <c r="N11" s="69" t="s">
        <v>82</v>
      </c>
      <c r="O11" s="69" t="s">
        <v>393</v>
      </c>
      <c r="P11" s="69" t="s">
        <v>421</v>
      </c>
      <c r="Q11" s="69">
        <v>4.0199999999999996</v>
      </c>
      <c r="R11" s="69">
        <v>8.51</v>
      </c>
      <c r="S11" s="69">
        <v>37.5</v>
      </c>
      <c r="T11" s="69">
        <v>3.2</v>
      </c>
      <c r="U11" s="69" t="s">
        <v>388</v>
      </c>
      <c r="V11" s="69" t="s">
        <v>825</v>
      </c>
      <c r="W11" s="69">
        <v>4.8099999999999996</v>
      </c>
      <c r="X11" s="69">
        <v>5.53</v>
      </c>
      <c r="Y11" s="69" t="s">
        <v>732</v>
      </c>
      <c r="Z11" s="69" t="s">
        <v>806</v>
      </c>
      <c r="AA11" s="69" t="s">
        <v>762</v>
      </c>
      <c r="AB11" s="69">
        <v>4.0999999999999996</v>
      </c>
      <c r="AC11" s="69" t="s">
        <v>56</v>
      </c>
      <c r="AD11" s="69">
        <v>3.34</v>
      </c>
      <c r="AE11" s="69">
        <v>5.97</v>
      </c>
      <c r="AF11" s="69">
        <v>3.76</v>
      </c>
      <c r="AG11" s="69" t="s">
        <v>97</v>
      </c>
      <c r="AH11" s="69">
        <v>3.16</v>
      </c>
      <c r="AI11" s="69">
        <v>6.59</v>
      </c>
      <c r="AJ11" s="69" t="s">
        <v>864</v>
      </c>
      <c r="AK11" s="69">
        <v>7.66</v>
      </c>
      <c r="AL11" s="58">
        <v>3.62</v>
      </c>
      <c r="AM11" s="69" t="s">
        <v>873</v>
      </c>
      <c r="AN11" s="69">
        <v>8.08</v>
      </c>
      <c r="AO11" s="69" t="s">
        <v>730</v>
      </c>
      <c r="AP11" s="69" t="s">
        <v>731</v>
      </c>
      <c r="AQ11" s="69" t="s">
        <v>729</v>
      </c>
      <c r="AR11" s="69" t="s">
        <v>733</v>
      </c>
      <c r="AS11" s="69">
        <v>7.35</v>
      </c>
      <c r="AT11" s="69">
        <v>45</v>
      </c>
    </row>
    <row r="12" spans="2:46">
      <c r="B12" s="65" t="s">
        <v>69</v>
      </c>
      <c r="C12" s="65" t="s">
        <v>14</v>
      </c>
      <c r="D12" s="70">
        <v>35.700000000000003</v>
      </c>
      <c r="E12" s="71">
        <v>197</v>
      </c>
      <c r="F12" s="65" t="s">
        <v>412</v>
      </c>
      <c r="G12" s="69" t="s">
        <v>107</v>
      </c>
      <c r="H12" s="69">
        <v>5.47</v>
      </c>
      <c r="I12" s="69" t="s">
        <v>950</v>
      </c>
      <c r="J12" s="69">
        <v>19.2</v>
      </c>
      <c r="K12" s="69">
        <v>8.69</v>
      </c>
      <c r="L12" s="69">
        <v>8.06</v>
      </c>
      <c r="M12" s="69">
        <v>7.93</v>
      </c>
      <c r="N12" s="69" t="s">
        <v>106</v>
      </c>
      <c r="O12" s="69" t="s">
        <v>419</v>
      </c>
      <c r="P12" s="69">
        <v>8.18</v>
      </c>
      <c r="Q12" s="69">
        <v>9.84</v>
      </c>
      <c r="R12" s="69">
        <v>17.100000000000001</v>
      </c>
      <c r="S12" s="69">
        <v>22.1</v>
      </c>
      <c r="T12" s="69">
        <v>9.15</v>
      </c>
      <c r="U12" s="69" t="s">
        <v>796</v>
      </c>
      <c r="V12" s="69">
        <v>4.47</v>
      </c>
      <c r="W12" s="69">
        <v>7.84</v>
      </c>
      <c r="X12" s="69">
        <v>10.8</v>
      </c>
      <c r="Y12" s="69">
        <v>7.04</v>
      </c>
      <c r="Z12" s="69">
        <v>6.17</v>
      </c>
      <c r="AA12" s="69">
        <v>7.69</v>
      </c>
      <c r="AB12" s="69">
        <v>6.6</v>
      </c>
      <c r="AC12" s="69">
        <v>6.25</v>
      </c>
      <c r="AD12" s="69">
        <v>5.78</v>
      </c>
      <c r="AE12" s="69">
        <v>5.73</v>
      </c>
      <c r="AF12" s="69">
        <v>9.99</v>
      </c>
      <c r="AG12" s="69">
        <v>5.57</v>
      </c>
      <c r="AH12" s="69">
        <v>4.7300000000000004</v>
      </c>
      <c r="AI12" s="69">
        <v>30.7</v>
      </c>
      <c r="AJ12" s="69">
        <v>6.57</v>
      </c>
      <c r="AK12" s="69">
        <v>15.7</v>
      </c>
      <c r="AL12" s="58">
        <v>8.92</v>
      </c>
      <c r="AM12" s="69">
        <v>6.95</v>
      </c>
      <c r="AN12" s="69">
        <v>18.399999999999999</v>
      </c>
      <c r="AO12" s="69">
        <v>3.77</v>
      </c>
      <c r="AP12" s="69">
        <v>8.0299999999999994</v>
      </c>
      <c r="AQ12" s="69" t="s">
        <v>744</v>
      </c>
      <c r="AR12" s="69">
        <v>7.34</v>
      </c>
      <c r="AS12" s="69">
        <v>9.44</v>
      </c>
      <c r="AT12" s="69">
        <v>16</v>
      </c>
    </row>
    <row r="13" spans="2:46">
      <c r="B13" s="65" t="s">
        <v>70</v>
      </c>
      <c r="C13" s="65" t="s">
        <v>14</v>
      </c>
      <c r="D13" s="70">
        <v>37.299999999999997</v>
      </c>
      <c r="E13" s="71">
        <v>90</v>
      </c>
      <c r="F13" s="68">
        <v>7.62</v>
      </c>
      <c r="G13" s="69" t="s">
        <v>110</v>
      </c>
      <c r="H13" s="69" t="s">
        <v>424</v>
      </c>
      <c r="I13" s="69" t="s">
        <v>951</v>
      </c>
      <c r="J13" s="69">
        <v>6.75</v>
      </c>
      <c r="K13" s="69">
        <v>6.71</v>
      </c>
      <c r="L13" s="69" t="s">
        <v>422</v>
      </c>
      <c r="M13" s="69" t="s">
        <v>58</v>
      </c>
      <c r="N13" s="69" t="s">
        <v>424</v>
      </c>
      <c r="O13" s="69" t="s">
        <v>425</v>
      </c>
      <c r="P13" s="69">
        <v>20.2</v>
      </c>
      <c r="Q13" s="69">
        <v>7.06</v>
      </c>
      <c r="R13" s="69">
        <v>14.2</v>
      </c>
      <c r="S13" s="69" t="s">
        <v>423</v>
      </c>
      <c r="T13" s="69" t="s">
        <v>101</v>
      </c>
      <c r="U13" s="69">
        <v>7.41</v>
      </c>
      <c r="V13" s="69" t="s">
        <v>845</v>
      </c>
      <c r="W13" s="69">
        <v>13.5</v>
      </c>
      <c r="X13" s="69">
        <v>16.8</v>
      </c>
      <c r="Y13" s="69" t="s">
        <v>851</v>
      </c>
      <c r="Z13" s="69">
        <v>8.1</v>
      </c>
      <c r="AA13" s="69" t="s">
        <v>855</v>
      </c>
      <c r="AB13" s="69" t="s">
        <v>423</v>
      </c>
      <c r="AC13" s="69" t="s">
        <v>860</v>
      </c>
      <c r="AD13" s="69">
        <v>12.2</v>
      </c>
      <c r="AE13" s="69">
        <v>13.3</v>
      </c>
      <c r="AF13" s="69">
        <v>15</v>
      </c>
      <c r="AG13" s="69" t="s">
        <v>747</v>
      </c>
      <c r="AH13" s="69">
        <v>8.7100000000000009</v>
      </c>
      <c r="AI13" s="69">
        <v>30.1</v>
      </c>
      <c r="AJ13" s="69">
        <v>23.7</v>
      </c>
      <c r="AK13" s="69">
        <v>11.8</v>
      </c>
      <c r="AL13" s="69">
        <v>10.199999999999999</v>
      </c>
      <c r="AM13" s="69">
        <v>13</v>
      </c>
      <c r="AN13" s="69">
        <v>36</v>
      </c>
      <c r="AO13" s="69">
        <v>6.27</v>
      </c>
      <c r="AP13" s="69" t="s">
        <v>446</v>
      </c>
      <c r="AQ13" s="69" t="s">
        <v>739</v>
      </c>
      <c r="AR13" s="69" t="s">
        <v>876</v>
      </c>
      <c r="AS13" s="69">
        <v>14</v>
      </c>
      <c r="AT13" s="69">
        <v>17.2</v>
      </c>
    </row>
    <row r="14" spans="2:46">
      <c r="B14" s="65" t="s">
        <v>71</v>
      </c>
      <c r="C14" s="65" t="s">
        <v>14</v>
      </c>
      <c r="D14" s="66" t="s">
        <v>0</v>
      </c>
      <c r="E14" s="67" t="s">
        <v>0</v>
      </c>
      <c r="F14" s="68">
        <v>13731.5</v>
      </c>
      <c r="G14" s="69">
        <v>13621.8</v>
      </c>
      <c r="H14" s="69">
        <v>21255.599999999999</v>
      </c>
      <c r="I14" s="69">
        <v>27243.200000000001</v>
      </c>
      <c r="J14" s="69">
        <v>9936.6</v>
      </c>
      <c r="K14" s="69">
        <v>39262.699999999997</v>
      </c>
      <c r="L14" s="69">
        <v>29816.6</v>
      </c>
      <c r="M14" s="69">
        <v>13755.9</v>
      </c>
      <c r="N14" s="69">
        <v>13821.2</v>
      </c>
      <c r="O14" s="69">
        <v>1058.3</v>
      </c>
      <c r="P14" s="69">
        <v>35799.599999999999</v>
      </c>
      <c r="Q14" s="69">
        <v>9691.7999999999993</v>
      </c>
      <c r="R14" s="69">
        <v>46769.4</v>
      </c>
      <c r="S14" s="69">
        <v>38701.199999999997</v>
      </c>
      <c r="T14" s="69">
        <v>27350</v>
      </c>
      <c r="U14" s="69">
        <v>35926.6</v>
      </c>
      <c r="V14" s="69">
        <v>18922.400000000001</v>
      </c>
      <c r="W14" s="69">
        <v>19683.5</v>
      </c>
      <c r="X14" s="69">
        <v>4945.5</v>
      </c>
      <c r="Y14" s="69">
        <v>339.3</v>
      </c>
      <c r="Z14" s="69">
        <v>291.60000000000002</v>
      </c>
      <c r="AA14" s="69">
        <v>18333.400000000001</v>
      </c>
      <c r="AB14" s="69">
        <v>17709.7</v>
      </c>
      <c r="AC14" s="69">
        <v>2527.6</v>
      </c>
      <c r="AD14" s="69">
        <v>28879.599999999999</v>
      </c>
      <c r="AE14" s="69">
        <v>26025</v>
      </c>
      <c r="AF14" s="69">
        <v>12350.2</v>
      </c>
      <c r="AG14" s="69">
        <v>23006.2</v>
      </c>
      <c r="AH14" s="69">
        <v>20911.5</v>
      </c>
      <c r="AI14" s="69">
        <v>13611.3</v>
      </c>
      <c r="AJ14" s="69">
        <v>4805.2</v>
      </c>
      <c r="AK14" s="69">
        <v>12426.6</v>
      </c>
      <c r="AL14" s="69">
        <v>20902.5</v>
      </c>
      <c r="AM14" s="69">
        <v>11330.4</v>
      </c>
      <c r="AN14" s="69">
        <v>19002.5</v>
      </c>
      <c r="AO14" s="69">
        <v>26225.4</v>
      </c>
      <c r="AP14" s="69">
        <v>3547.2</v>
      </c>
      <c r="AQ14" s="69">
        <v>26483.7</v>
      </c>
      <c r="AR14" s="69">
        <v>19257.5</v>
      </c>
      <c r="AS14" s="69">
        <v>13182.3</v>
      </c>
      <c r="AT14" s="69">
        <v>7461.8</v>
      </c>
    </row>
    <row r="15" spans="2:46">
      <c r="B15" s="65" t="s">
        <v>72</v>
      </c>
      <c r="C15" s="65" t="s">
        <v>14</v>
      </c>
      <c r="D15" s="66" t="s">
        <v>0</v>
      </c>
      <c r="E15" s="67" t="s">
        <v>0</v>
      </c>
      <c r="F15" s="68">
        <v>1278.4000000000001</v>
      </c>
      <c r="G15" s="69">
        <v>1143.3</v>
      </c>
      <c r="H15" s="69">
        <v>2502.4</v>
      </c>
      <c r="I15" s="69">
        <v>987.1</v>
      </c>
      <c r="J15" s="69">
        <v>2081.5</v>
      </c>
      <c r="K15" s="69">
        <v>515.5</v>
      </c>
      <c r="L15" s="69">
        <v>606.79999999999995</v>
      </c>
      <c r="M15" s="69">
        <v>811.5</v>
      </c>
      <c r="N15" s="69">
        <v>1153.2</v>
      </c>
      <c r="O15" s="69">
        <v>30.9</v>
      </c>
      <c r="P15" s="69">
        <v>2232.3000000000002</v>
      </c>
      <c r="Q15" s="69">
        <v>1776.8</v>
      </c>
      <c r="R15" s="69">
        <v>1855.7</v>
      </c>
      <c r="S15" s="69">
        <v>23054.6</v>
      </c>
      <c r="T15" s="69">
        <v>2361</v>
      </c>
      <c r="U15" s="69">
        <v>392.8</v>
      </c>
      <c r="V15" s="69">
        <v>396.5</v>
      </c>
      <c r="W15" s="69">
        <v>2851.6</v>
      </c>
      <c r="X15" s="69">
        <v>3020.4</v>
      </c>
      <c r="Y15" s="69">
        <v>205.3</v>
      </c>
      <c r="Z15" s="69">
        <v>1547.4</v>
      </c>
      <c r="AA15" s="69">
        <v>314.2</v>
      </c>
      <c r="AB15" s="69">
        <v>1374.4</v>
      </c>
      <c r="AC15" s="69">
        <v>91.8</v>
      </c>
      <c r="AD15" s="69">
        <v>685.1</v>
      </c>
      <c r="AE15" s="69">
        <v>4972.8999999999996</v>
      </c>
      <c r="AF15" s="69">
        <v>373.6</v>
      </c>
      <c r="AG15" s="69">
        <v>935.3</v>
      </c>
      <c r="AH15" s="69">
        <v>1434.8</v>
      </c>
      <c r="AI15" s="69">
        <v>532</v>
      </c>
      <c r="AJ15" s="69">
        <v>46.2</v>
      </c>
      <c r="AK15" s="69">
        <v>386.2</v>
      </c>
      <c r="AL15" s="69">
        <v>4074.6</v>
      </c>
      <c r="AM15" s="69">
        <v>1024.7</v>
      </c>
      <c r="AN15" s="69">
        <v>270.5</v>
      </c>
      <c r="AO15" s="69">
        <v>738.2</v>
      </c>
      <c r="AP15" s="69">
        <v>70.3</v>
      </c>
      <c r="AQ15" s="69">
        <v>235</v>
      </c>
      <c r="AR15" s="69">
        <v>553.70000000000005</v>
      </c>
      <c r="AS15" s="69">
        <v>626</v>
      </c>
      <c r="AT15" s="69">
        <v>2109</v>
      </c>
    </row>
    <row r="16" spans="2:46">
      <c r="B16" s="65" t="s">
        <v>73</v>
      </c>
      <c r="C16" s="65" t="s">
        <v>14</v>
      </c>
      <c r="D16" s="70">
        <v>0.17</v>
      </c>
      <c r="E16" s="71">
        <v>0.48599999999999999</v>
      </c>
      <c r="F16" s="65">
        <v>0.11600000000000001</v>
      </c>
      <c r="G16" s="69" t="s">
        <v>427</v>
      </c>
      <c r="H16" s="69">
        <v>9.9000000000000005E-2</v>
      </c>
      <c r="I16" s="69">
        <v>6.5000000000000002E-2</v>
      </c>
      <c r="J16" s="69" t="s">
        <v>955</v>
      </c>
      <c r="K16" s="69">
        <v>4.7E-2</v>
      </c>
      <c r="L16" s="69" t="s">
        <v>428</v>
      </c>
      <c r="M16" s="69" t="s">
        <v>429</v>
      </c>
      <c r="N16" s="69">
        <v>5.0999999999999997E-2</v>
      </c>
      <c r="O16" s="69" t="s">
        <v>434</v>
      </c>
      <c r="P16" s="69">
        <v>0.51800000000000002</v>
      </c>
      <c r="Q16" s="69">
        <v>0.27200000000000002</v>
      </c>
      <c r="R16" s="69" t="s">
        <v>111</v>
      </c>
      <c r="S16" s="69" t="s">
        <v>433</v>
      </c>
      <c r="T16" s="69" t="s">
        <v>426</v>
      </c>
      <c r="U16" s="69" t="s">
        <v>751</v>
      </c>
      <c r="V16" s="69" t="s">
        <v>827</v>
      </c>
      <c r="W16" s="69" t="s">
        <v>847</v>
      </c>
      <c r="X16" s="69">
        <v>0.42499999999999999</v>
      </c>
      <c r="Y16" s="69" t="s">
        <v>847</v>
      </c>
      <c r="Z16" s="69" t="s">
        <v>841</v>
      </c>
      <c r="AA16" s="69">
        <v>3.5000000000000003E-2</v>
      </c>
      <c r="AB16" s="69">
        <v>8.5999999999999993E-2</v>
      </c>
      <c r="AC16" s="69" t="s">
        <v>749</v>
      </c>
      <c r="AD16" s="69" t="s">
        <v>433</v>
      </c>
      <c r="AE16" s="69" t="s">
        <v>750</v>
      </c>
      <c r="AF16" s="69" t="s">
        <v>749</v>
      </c>
      <c r="AG16" s="69">
        <v>5.7000000000000002E-2</v>
      </c>
      <c r="AH16" s="69">
        <v>7.3999999999999996E-2</v>
      </c>
      <c r="AI16" s="69">
        <v>4.3999999999999997E-2</v>
      </c>
      <c r="AJ16" s="69" t="s">
        <v>832</v>
      </c>
      <c r="AK16" s="69" t="s">
        <v>870</v>
      </c>
      <c r="AL16" s="58" t="s">
        <v>832</v>
      </c>
      <c r="AM16" s="69">
        <v>0.04</v>
      </c>
      <c r="AN16" s="69" t="s">
        <v>427</v>
      </c>
      <c r="AO16" s="69" t="s">
        <v>764</v>
      </c>
      <c r="AP16" s="69" t="s">
        <v>753</v>
      </c>
      <c r="AQ16" s="69" t="s">
        <v>752</v>
      </c>
      <c r="AR16" s="69" t="s">
        <v>754</v>
      </c>
      <c r="AS16" s="69" t="s">
        <v>880</v>
      </c>
      <c r="AT16" s="69" t="s">
        <v>1283</v>
      </c>
    </row>
    <row r="17" spans="2:46">
      <c r="B17" s="65" t="s">
        <v>74</v>
      </c>
      <c r="C17" s="65" t="s">
        <v>14</v>
      </c>
      <c r="D17" s="70" t="s">
        <v>0</v>
      </c>
      <c r="E17" s="71" t="s">
        <v>0</v>
      </c>
      <c r="F17" s="65" t="s">
        <v>412</v>
      </c>
      <c r="G17" s="69" t="s">
        <v>107</v>
      </c>
      <c r="H17" s="69" t="s">
        <v>106</v>
      </c>
      <c r="I17" s="69" t="s">
        <v>950</v>
      </c>
      <c r="J17" s="69" t="s">
        <v>956</v>
      </c>
      <c r="K17" s="69" t="s">
        <v>413</v>
      </c>
      <c r="L17" s="69" t="s">
        <v>414</v>
      </c>
      <c r="M17" s="69" t="s">
        <v>108</v>
      </c>
      <c r="N17" s="69" t="s">
        <v>106</v>
      </c>
      <c r="O17" s="69" t="s">
        <v>419</v>
      </c>
      <c r="P17" s="69" t="s">
        <v>417</v>
      </c>
      <c r="Q17" s="69" t="s">
        <v>418</v>
      </c>
      <c r="R17" s="69" t="s">
        <v>106</v>
      </c>
      <c r="S17" s="69" t="s">
        <v>436</v>
      </c>
      <c r="T17" s="69" t="s">
        <v>437</v>
      </c>
      <c r="U17" s="69" t="s">
        <v>796</v>
      </c>
      <c r="V17" s="69" t="s">
        <v>828</v>
      </c>
      <c r="W17" s="69" t="s">
        <v>108</v>
      </c>
      <c r="X17" s="69" t="s">
        <v>850</v>
      </c>
      <c r="Y17" s="69" t="s">
        <v>755</v>
      </c>
      <c r="Z17" s="69" t="s">
        <v>804</v>
      </c>
      <c r="AA17" s="69" t="s">
        <v>80</v>
      </c>
      <c r="AB17" s="69" t="s">
        <v>436</v>
      </c>
      <c r="AC17" s="69" t="s">
        <v>415</v>
      </c>
      <c r="AD17" s="69" t="s">
        <v>436</v>
      </c>
      <c r="AE17" s="69" t="s">
        <v>742</v>
      </c>
      <c r="AF17" s="69" t="s">
        <v>415</v>
      </c>
      <c r="AG17" s="69" t="s">
        <v>742</v>
      </c>
      <c r="AH17" s="69" t="s">
        <v>742</v>
      </c>
      <c r="AI17" s="69" t="s">
        <v>842</v>
      </c>
      <c r="AJ17" s="69" t="s">
        <v>866</v>
      </c>
      <c r="AK17" s="69" t="s">
        <v>871</v>
      </c>
      <c r="AL17" s="58" t="s">
        <v>416</v>
      </c>
      <c r="AM17" s="69" t="s">
        <v>810</v>
      </c>
      <c r="AN17" s="69" t="s">
        <v>745</v>
      </c>
      <c r="AO17" s="69" t="s">
        <v>743</v>
      </c>
      <c r="AP17" s="69" t="s">
        <v>746</v>
      </c>
      <c r="AQ17" s="69" t="s">
        <v>744</v>
      </c>
      <c r="AR17" s="69" t="s">
        <v>756</v>
      </c>
      <c r="AS17" s="69" t="s">
        <v>755</v>
      </c>
      <c r="AT17" s="69" t="s">
        <v>1284</v>
      </c>
    </row>
    <row r="18" spans="2:46">
      <c r="B18" s="65" t="s">
        <v>75</v>
      </c>
      <c r="C18" s="65" t="s">
        <v>14</v>
      </c>
      <c r="D18" s="70">
        <v>18</v>
      </c>
      <c r="E18" s="71">
        <v>35.9</v>
      </c>
      <c r="F18" s="65" t="s">
        <v>412</v>
      </c>
      <c r="G18" s="69" t="s">
        <v>107</v>
      </c>
      <c r="H18" s="69" t="s">
        <v>106</v>
      </c>
      <c r="I18" s="69" t="s">
        <v>950</v>
      </c>
      <c r="J18" s="69">
        <v>9.5500000000000007</v>
      </c>
      <c r="K18" s="69" t="s">
        <v>413</v>
      </c>
      <c r="L18" s="69" t="s">
        <v>414</v>
      </c>
      <c r="M18" s="69" t="s">
        <v>108</v>
      </c>
      <c r="N18" s="69" t="s">
        <v>106</v>
      </c>
      <c r="O18" s="69" t="s">
        <v>419</v>
      </c>
      <c r="P18" s="69" t="s">
        <v>417</v>
      </c>
      <c r="Q18" s="69" t="s">
        <v>418</v>
      </c>
      <c r="R18" s="69">
        <v>12.1</v>
      </c>
      <c r="S18" s="69" t="s">
        <v>436</v>
      </c>
      <c r="T18" s="69" t="s">
        <v>437</v>
      </c>
      <c r="U18" s="69" t="s">
        <v>796</v>
      </c>
      <c r="V18" s="69" t="s">
        <v>828</v>
      </c>
      <c r="W18" s="69" t="s">
        <v>108</v>
      </c>
      <c r="X18" s="69" t="s">
        <v>850</v>
      </c>
      <c r="Y18" s="69" t="s">
        <v>755</v>
      </c>
      <c r="Z18" s="69">
        <v>0</v>
      </c>
      <c r="AA18" s="69" t="s">
        <v>80</v>
      </c>
      <c r="AB18" s="69">
        <v>3.73</v>
      </c>
      <c r="AC18" s="69" t="s">
        <v>415</v>
      </c>
      <c r="AD18" s="69" t="s">
        <v>436</v>
      </c>
      <c r="AE18" s="69" t="s">
        <v>742</v>
      </c>
      <c r="AF18" s="69">
        <v>5.54</v>
      </c>
      <c r="AG18" s="69" t="s">
        <v>742</v>
      </c>
      <c r="AH18" s="69">
        <v>4.58</v>
      </c>
      <c r="AI18" s="69">
        <v>20.9</v>
      </c>
      <c r="AJ18" s="69" t="s">
        <v>866</v>
      </c>
      <c r="AK18" s="69">
        <v>11</v>
      </c>
      <c r="AL18" s="58" t="s">
        <v>416</v>
      </c>
      <c r="AM18" s="69" t="s">
        <v>810</v>
      </c>
      <c r="AN18" s="69">
        <v>10.4</v>
      </c>
      <c r="AO18" s="69" t="s">
        <v>743</v>
      </c>
      <c r="AP18" s="69" t="s">
        <v>746</v>
      </c>
      <c r="AQ18" s="69" t="s">
        <v>744</v>
      </c>
      <c r="AR18" s="69" t="s">
        <v>756</v>
      </c>
      <c r="AS18" s="69">
        <v>4.3899999999999997</v>
      </c>
      <c r="AT18" s="69">
        <v>48.8</v>
      </c>
    </row>
    <row r="19" spans="2:46">
      <c r="B19" s="65" t="s">
        <v>76</v>
      </c>
      <c r="C19" s="65" t="s">
        <v>14</v>
      </c>
      <c r="D19" s="70" t="s">
        <v>0</v>
      </c>
      <c r="E19" s="71" t="s">
        <v>0</v>
      </c>
      <c r="F19" s="65" t="s">
        <v>388</v>
      </c>
      <c r="G19" s="69" t="s">
        <v>99</v>
      </c>
      <c r="H19" s="69" t="s">
        <v>82</v>
      </c>
      <c r="I19" s="69" t="s">
        <v>947</v>
      </c>
      <c r="J19" s="69" t="s">
        <v>953</v>
      </c>
      <c r="K19" s="69" t="s">
        <v>97</v>
      </c>
      <c r="L19" s="69" t="s">
        <v>389</v>
      </c>
      <c r="M19" s="69" t="s">
        <v>100</v>
      </c>
      <c r="N19" s="69" t="s">
        <v>82</v>
      </c>
      <c r="O19" s="69" t="s">
        <v>393</v>
      </c>
      <c r="P19" s="69" t="s">
        <v>421</v>
      </c>
      <c r="Q19" s="69" t="s">
        <v>390</v>
      </c>
      <c r="R19" s="69" t="s">
        <v>82</v>
      </c>
      <c r="S19" s="69" t="s">
        <v>392</v>
      </c>
      <c r="T19" s="69" t="s">
        <v>439</v>
      </c>
      <c r="U19" s="69" t="s">
        <v>388</v>
      </c>
      <c r="V19" s="69" t="s">
        <v>825</v>
      </c>
      <c r="W19" s="69" t="s">
        <v>100</v>
      </c>
      <c r="X19" s="69" t="s">
        <v>107</v>
      </c>
      <c r="Y19" s="69" t="s">
        <v>732</v>
      </c>
      <c r="Z19" s="69" t="s">
        <v>806</v>
      </c>
      <c r="AA19" s="69" t="s">
        <v>762</v>
      </c>
      <c r="AB19" s="69" t="s">
        <v>392</v>
      </c>
      <c r="AC19" s="69" t="s">
        <v>56</v>
      </c>
      <c r="AD19" s="69" t="s">
        <v>392</v>
      </c>
      <c r="AE19" s="69" t="s">
        <v>97</v>
      </c>
      <c r="AF19" s="69" t="s">
        <v>56</v>
      </c>
      <c r="AG19" s="69" t="s">
        <v>97</v>
      </c>
      <c r="AH19" s="69" t="s">
        <v>97</v>
      </c>
      <c r="AI19" s="69" t="s">
        <v>843</v>
      </c>
      <c r="AJ19" s="69" t="s">
        <v>864</v>
      </c>
      <c r="AK19" s="69" t="s">
        <v>869</v>
      </c>
      <c r="AL19" s="58" t="s">
        <v>98</v>
      </c>
      <c r="AM19" s="69" t="s">
        <v>873</v>
      </c>
      <c r="AN19" s="69" t="s">
        <v>99</v>
      </c>
      <c r="AO19" s="69" t="s">
        <v>730</v>
      </c>
      <c r="AP19" s="69" t="s">
        <v>731</v>
      </c>
      <c r="AQ19" s="69" t="s">
        <v>729</v>
      </c>
      <c r="AR19" s="69" t="s">
        <v>733</v>
      </c>
      <c r="AS19" s="69" t="s">
        <v>732</v>
      </c>
      <c r="AT19" s="69" t="s">
        <v>1285</v>
      </c>
    </row>
    <row r="20" spans="2:46">
      <c r="B20" s="65" t="s">
        <v>77</v>
      </c>
      <c r="C20" s="65" t="s">
        <v>14</v>
      </c>
      <c r="D20" s="66" t="s">
        <v>0</v>
      </c>
      <c r="E20" s="67" t="s">
        <v>0</v>
      </c>
      <c r="F20" s="65" t="s">
        <v>388</v>
      </c>
      <c r="G20" s="69" t="s">
        <v>99</v>
      </c>
      <c r="H20" s="69" t="s">
        <v>82</v>
      </c>
      <c r="I20" s="69" t="s">
        <v>947</v>
      </c>
      <c r="J20" s="69" t="s">
        <v>953</v>
      </c>
      <c r="K20" s="69" t="s">
        <v>97</v>
      </c>
      <c r="L20" s="69" t="s">
        <v>389</v>
      </c>
      <c r="M20" s="69" t="s">
        <v>100</v>
      </c>
      <c r="N20" s="69" t="s">
        <v>82</v>
      </c>
      <c r="O20" s="69" t="s">
        <v>393</v>
      </c>
      <c r="P20" s="69" t="s">
        <v>421</v>
      </c>
      <c r="Q20" s="69" t="s">
        <v>390</v>
      </c>
      <c r="R20" s="69" t="s">
        <v>82</v>
      </c>
      <c r="S20" s="69" t="s">
        <v>392</v>
      </c>
      <c r="T20" s="69" t="s">
        <v>439</v>
      </c>
      <c r="U20" s="69" t="s">
        <v>388</v>
      </c>
      <c r="V20" s="69" t="s">
        <v>825</v>
      </c>
      <c r="W20" s="69" t="s">
        <v>100</v>
      </c>
      <c r="X20" s="69" t="s">
        <v>107</v>
      </c>
      <c r="Y20" s="69" t="s">
        <v>732</v>
      </c>
      <c r="Z20" s="69" t="s">
        <v>806</v>
      </c>
      <c r="AA20" s="69" t="s">
        <v>762</v>
      </c>
      <c r="AB20" s="69" t="s">
        <v>392</v>
      </c>
      <c r="AC20" s="69" t="s">
        <v>56</v>
      </c>
      <c r="AD20" s="69" t="s">
        <v>392</v>
      </c>
      <c r="AE20" s="69" t="s">
        <v>97</v>
      </c>
      <c r="AF20" s="69" t="s">
        <v>56</v>
      </c>
      <c r="AG20" s="69" t="s">
        <v>97</v>
      </c>
      <c r="AH20" s="69" t="s">
        <v>97</v>
      </c>
      <c r="AI20" s="69" t="s">
        <v>843</v>
      </c>
      <c r="AJ20" s="69" t="s">
        <v>864</v>
      </c>
      <c r="AK20" s="69" t="s">
        <v>869</v>
      </c>
      <c r="AL20" s="58" t="s">
        <v>98</v>
      </c>
      <c r="AM20" s="69" t="s">
        <v>873</v>
      </c>
      <c r="AN20" s="69" t="s">
        <v>99</v>
      </c>
      <c r="AO20" s="69" t="s">
        <v>730</v>
      </c>
      <c r="AP20" s="69" t="s">
        <v>731</v>
      </c>
      <c r="AQ20" s="69" t="s">
        <v>729</v>
      </c>
      <c r="AR20" s="69" t="s">
        <v>733</v>
      </c>
      <c r="AS20" s="69" t="s">
        <v>732</v>
      </c>
      <c r="AT20" s="69" t="s">
        <v>1285</v>
      </c>
    </row>
    <row r="21" spans="2:46">
      <c r="B21" s="65" t="s">
        <v>78</v>
      </c>
      <c r="C21" s="65" t="s">
        <v>14</v>
      </c>
      <c r="D21" s="66" t="s">
        <v>0</v>
      </c>
      <c r="E21" s="67" t="s">
        <v>0</v>
      </c>
      <c r="F21" s="65" t="s">
        <v>396</v>
      </c>
      <c r="G21" s="69" t="s">
        <v>104</v>
      </c>
      <c r="H21" s="69" t="s">
        <v>403</v>
      </c>
      <c r="I21" s="69" t="s">
        <v>948</v>
      </c>
      <c r="J21" s="69">
        <v>9.23</v>
      </c>
      <c r="K21" s="69" t="s">
        <v>397</v>
      </c>
      <c r="L21" s="69" t="s">
        <v>109</v>
      </c>
      <c r="M21" s="69" t="s">
        <v>105</v>
      </c>
      <c r="N21" s="69" t="s">
        <v>403</v>
      </c>
      <c r="O21" s="69" t="s">
        <v>58</v>
      </c>
      <c r="P21" s="69" t="s">
        <v>399</v>
      </c>
      <c r="Q21" s="69" t="s">
        <v>400</v>
      </c>
      <c r="R21" s="69" t="s">
        <v>403</v>
      </c>
      <c r="S21" s="69" t="s">
        <v>404</v>
      </c>
      <c r="T21" s="69" t="s">
        <v>405</v>
      </c>
      <c r="U21" s="69" t="s">
        <v>795</v>
      </c>
      <c r="V21" s="69" t="s">
        <v>826</v>
      </c>
      <c r="W21" s="69" t="s">
        <v>748</v>
      </c>
      <c r="X21" s="69" t="s">
        <v>848</v>
      </c>
      <c r="Y21" s="69" t="s">
        <v>739</v>
      </c>
      <c r="Z21" s="69" t="s">
        <v>803</v>
      </c>
      <c r="AA21" s="69" t="s">
        <v>763</v>
      </c>
      <c r="AB21" s="69" t="s">
        <v>404</v>
      </c>
      <c r="AC21" s="69" t="s">
        <v>59</v>
      </c>
      <c r="AD21" s="69" t="s">
        <v>404</v>
      </c>
      <c r="AE21" s="69" t="s">
        <v>397</v>
      </c>
      <c r="AF21" s="69">
        <v>11.9</v>
      </c>
      <c r="AG21" s="69" t="s">
        <v>734</v>
      </c>
      <c r="AH21" s="69">
        <v>6</v>
      </c>
      <c r="AI21" s="69">
        <v>19.5</v>
      </c>
      <c r="AJ21" s="69">
        <v>7.95</v>
      </c>
      <c r="AK21" s="69">
        <v>24.9</v>
      </c>
      <c r="AL21" s="58" t="s">
        <v>831</v>
      </c>
      <c r="AM21" s="69" t="s">
        <v>814</v>
      </c>
      <c r="AN21" s="69">
        <v>37</v>
      </c>
      <c r="AO21" s="69" t="s">
        <v>738</v>
      </c>
      <c r="AP21" s="69">
        <v>9.27</v>
      </c>
      <c r="AQ21" s="69" t="s">
        <v>736</v>
      </c>
      <c r="AR21" s="69" t="s">
        <v>740</v>
      </c>
      <c r="AS21" s="69">
        <v>11.4</v>
      </c>
      <c r="AT21" s="69">
        <v>9.07</v>
      </c>
    </row>
    <row r="22" spans="2:46">
      <c r="B22" s="65" t="s">
        <v>79</v>
      </c>
      <c r="C22" s="65" t="s">
        <v>14</v>
      </c>
      <c r="D22" s="66">
        <v>123</v>
      </c>
      <c r="E22" s="67">
        <v>315</v>
      </c>
      <c r="F22" s="68">
        <v>18</v>
      </c>
      <c r="G22" s="69" t="s">
        <v>113</v>
      </c>
      <c r="H22" s="69" t="s">
        <v>112</v>
      </c>
      <c r="I22" s="69" t="s">
        <v>400</v>
      </c>
      <c r="J22" s="69">
        <v>32.4</v>
      </c>
      <c r="K22" s="69" t="s">
        <v>440</v>
      </c>
      <c r="L22" s="69" t="s">
        <v>441</v>
      </c>
      <c r="M22" s="69">
        <v>13.8</v>
      </c>
      <c r="N22" s="69" t="s">
        <v>112</v>
      </c>
      <c r="O22" s="69" t="s">
        <v>447</v>
      </c>
      <c r="P22" s="69" t="s">
        <v>443</v>
      </c>
      <c r="Q22" s="69">
        <v>18.899999999999999</v>
      </c>
      <c r="R22" s="69">
        <v>12.1</v>
      </c>
      <c r="S22" s="69">
        <v>17.8</v>
      </c>
      <c r="T22" s="69" t="s">
        <v>446</v>
      </c>
      <c r="U22" s="69">
        <v>8.5399999999999991</v>
      </c>
      <c r="V22" s="69">
        <v>6.99</v>
      </c>
      <c r="W22" s="69">
        <v>9.85</v>
      </c>
      <c r="X22" s="69">
        <v>13.5</v>
      </c>
      <c r="Y22" s="69" t="s">
        <v>852</v>
      </c>
      <c r="Z22" s="69">
        <v>11.4</v>
      </c>
      <c r="AA22" s="69" t="s">
        <v>856</v>
      </c>
      <c r="AB22" s="69" t="s">
        <v>858</v>
      </c>
      <c r="AC22" s="69">
        <v>9.82</v>
      </c>
      <c r="AD22" s="69">
        <v>12.6</v>
      </c>
      <c r="AE22" s="69" t="s">
        <v>861</v>
      </c>
      <c r="AF22" s="69">
        <v>10</v>
      </c>
      <c r="AG22" s="69" t="s">
        <v>757</v>
      </c>
      <c r="AH22" s="69" t="s">
        <v>861</v>
      </c>
      <c r="AI22" s="69">
        <v>13</v>
      </c>
      <c r="AJ22" s="69" t="s">
        <v>867</v>
      </c>
      <c r="AK22" s="69">
        <v>31.1</v>
      </c>
      <c r="AL22" s="58">
        <v>9.11</v>
      </c>
      <c r="AM22" s="69">
        <v>8.1199999999999992</v>
      </c>
      <c r="AN22" s="69">
        <v>27.4</v>
      </c>
      <c r="AO22" s="69" t="s">
        <v>874</v>
      </c>
      <c r="AP22" s="69">
        <v>10.199999999999999</v>
      </c>
      <c r="AQ22" s="69" t="s">
        <v>758</v>
      </c>
      <c r="AR22" s="69" t="s">
        <v>877</v>
      </c>
      <c r="AS22" s="69">
        <v>9.39</v>
      </c>
      <c r="AT22" s="69">
        <v>31.6</v>
      </c>
    </row>
    <row r="23" spans="2:46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</row>
    <row r="24" spans="2:46">
      <c r="F24" s="45"/>
      <c r="G24" s="45"/>
    </row>
    <row r="25" spans="2:46" ht="14.65" customHeight="1">
      <c r="B25" s="73" t="s">
        <v>531</v>
      </c>
      <c r="C25" s="48"/>
      <c r="D25" s="48"/>
      <c r="E25" s="48"/>
      <c r="F25" s="48"/>
      <c r="G25" s="48"/>
      <c r="H25" s="48"/>
      <c r="I25" s="48"/>
    </row>
    <row r="26" spans="2:46">
      <c r="B26" s="47"/>
      <c r="F26" s="45"/>
      <c r="G26" s="45"/>
    </row>
  </sheetData>
  <mergeCells count="15">
    <mergeCell ref="F2:G2"/>
    <mergeCell ref="H2:J2"/>
    <mergeCell ref="K2:M2"/>
    <mergeCell ref="P2:Q2"/>
    <mergeCell ref="N2:O2"/>
    <mergeCell ref="AG2:AI2"/>
    <mergeCell ref="AM2:AN2"/>
    <mergeCell ref="AO2:AP2"/>
    <mergeCell ref="AQ2:AS2"/>
    <mergeCell ref="R2:T2"/>
    <mergeCell ref="U2:W2"/>
    <mergeCell ref="X2:Z2"/>
    <mergeCell ref="AA2:AC2"/>
    <mergeCell ref="AD2:AF2"/>
    <mergeCell ref="AK2:AL2"/>
  </mergeCells>
  <conditionalFormatting sqref="P4:T22 F4:M22">
    <cfRule type="containsText" dxfId="100" priority="43" stopIfTrue="1" operator="containsText" text="&lt;">
      <formula>NOT(ISERROR(SEARCH("&lt;",F4)))</formula>
    </cfRule>
    <cfRule type="cellIs" dxfId="99" priority="44" operator="greaterThanOrEqual">
      <formula>$E4</formula>
    </cfRule>
    <cfRule type="cellIs" dxfId="98" priority="45" operator="greaterThanOrEqual">
      <formula>$D4</formula>
    </cfRule>
  </conditionalFormatting>
  <conditionalFormatting sqref="U4:AK22 AM4:AS22">
    <cfRule type="containsText" dxfId="97" priority="35" stopIfTrue="1" operator="containsText" text="&lt;">
      <formula>NOT(ISERROR(SEARCH("&lt;",U4)))</formula>
    </cfRule>
    <cfRule type="cellIs" dxfId="96" priority="36" operator="greaterThanOrEqual">
      <formula>$E4</formula>
    </cfRule>
    <cfRule type="cellIs" dxfId="95" priority="37" operator="greaterThanOrEqual">
      <formula>$D4</formula>
    </cfRule>
  </conditionalFormatting>
  <conditionalFormatting sqref="N4:O22">
    <cfRule type="containsText" dxfId="94" priority="24" stopIfTrue="1" operator="containsText" text="&lt;">
      <formula>NOT(ISERROR(SEARCH("&lt;",N4)))</formula>
    </cfRule>
    <cfRule type="cellIs" dxfId="93" priority="25" operator="greaterThanOrEqual">
      <formula>$E4</formula>
    </cfRule>
    <cfRule type="cellIs" dxfId="92" priority="26" operator="greaterThanOrEqual">
      <formula>$D4</formula>
    </cfRule>
  </conditionalFormatting>
  <conditionalFormatting sqref="AL5:AL6 AL8:AL12 AL16:AL22">
    <cfRule type="containsText" dxfId="91" priority="19" stopIfTrue="1" operator="containsText" text="&lt;">
      <formula>NOT(ISERROR(SEARCH("&lt;",AL5)))</formula>
    </cfRule>
    <cfRule type="cellIs" dxfId="90" priority="20" operator="greaterThanOrEqual">
      <formula>$G5</formula>
    </cfRule>
    <cfRule type="cellIs" dxfId="89" priority="21" operator="greaterThanOrEqual">
      <formula>$F5</formula>
    </cfRule>
    <cfRule type="cellIs" dxfId="88" priority="22" operator="greaterThanOrEqual">
      <formula>$E5</formula>
    </cfRule>
    <cfRule type="cellIs" dxfId="87" priority="23" operator="greaterThanOrEqual">
      <formula>$D5</formula>
    </cfRule>
  </conditionalFormatting>
  <conditionalFormatting sqref="AL7">
    <cfRule type="containsText" dxfId="86" priority="16" stopIfTrue="1" operator="containsText" text="&lt;">
      <formula>NOT(ISERROR(SEARCH("&lt;",AL7)))</formula>
    </cfRule>
    <cfRule type="cellIs" dxfId="85" priority="17" operator="greaterThanOrEqual">
      <formula>$E7</formula>
    </cfRule>
    <cfRule type="cellIs" dxfId="84" priority="18" operator="greaterThanOrEqual">
      <formula>$D7</formula>
    </cfRule>
  </conditionalFormatting>
  <conditionalFormatting sqref="AL4">
    <cfRule type="containsText" dxfId="83" priority="13" stopIfTrue="1" operator="containsText" text="&lt;">
      <formula>NOT(ISERROR(SEARCH("&lt;",AL4)))</formula>
    </cfRule>
    <cfRule type="cellIs" dxfId="82" priority="14" operator="greaterThanOrEqual">
      <formula>$E4</formula>
    </cfRule>
    <cfRule type="cellIs" dxfId="81" priority="15" operator="greaterThanOrEqual">
      <formula>$D4</formula>
    </cfRule>
  </conditionalFormatting>
  <conditionalFormatting sqref="AL13">
    <cfRule type="containsText" dxfId="80" priority="10" stopIfTrue="1" operator="containsText" text="&lt;">
      <formula>NOT(ISERROR(SEARCH("&lt;",AL13)))</formula>
    </cfRule>
    <cfRule type="cellIs" dxfId="79" priority="11" operator="greaterThanOrEqual">
      <formula>$E13</formula>
    </cfRule>
    <cfRule type="cellIs" dxfId="78" priority="12" operator="greaterThanOrEqual">
      <formula>$D13</formula>
    </cfRule>
  </conditionalFormatting>
  <conditionalFormatting sqref="AL14">
    <cfRule type="containsText" dxfId="77" priority="7" stopIfTrue="1" operator="containsText" text="&lt;">
      <formula>NOT(ISERROR(SEARCH("&lt;",AL14)))</formula>
    </cfRule>
    <cfRule type="cellIs" dxfId="76" priority="8" operator="greaterThanOrEqual">
      <formula>$E14</formula>
    </cfRule>
    <cfRule type="cellIs" dxfId="75" priority="9" operator="greaterThanOrEqual">
      <formula>$D14</formula>
    </cfRule>
  </conditionalFormatting>
  <conditionalFormatting sqref="AL15">
    <cfRule type="containsText" dxfId="74" priority="4" stopIfTrue="1" operator="containsText" text="&lt;">
      <formula>NOT(ISERROR(SEARCH("&lt;",AL15)))</formula>
    </cfRule>
    <cfRule type="cellIs" dxfId="73" priority="5" operator="greaterThanOrEqual">
      <formula>$E15</formula>
    </cfRule>
    <cfRule type="cellIs" dxfId="72" priority="6" operator="greaterThanOrEqual">
      <formula>$D15</formula>
    </cfRule>
  </conditionalFormatting>
  <conditionalFormatting sqref="AT4:AT22">
    <cfRule type="containsText" dxfId="71" priority="1" stopIfTrue="1" operator="containsText" text="&lt;">
      <formula>NOT(ISERROR(SEARCH("&lt;",AT4)))</formula>
    </cfRule>
    <cfRule type="cellIs" dxfId="70" priority="2" operator="greaterThanOrEqual">
      <formula>$E4</formula>
    </cfRule>
    <cfRule type="cellIs" dxfId="69" priority="3" operator="greaterThanOrEqual">
      <formula>$D4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58"/>
  <sheetViews>
    <sheetView tabSelected="1" zoomScale="130" zoomScaleNormal="130" workbookViewId="0">
      <pane xSplit="10" ySplit="3" topLeftCell="V4" activePane="bottomRight" state="frozen"/>
      <selection pane="topRight" activeCell="K1" sqref="K1"/>
      <selection pane="bottomLeft" activeCell="A4" sqref="A4"/>
      <selection pane="bottomRight" activeCell="Z16" sqref="Z16:Z21"/>
    </sheetView>
  </sheetViews>
  <sheetFormatPr defaultRowHeight="15"/>
  <cols>
    <col min="1" max="1" width="27.7109375" customWidth="1"/>
    <col min="3" max="9" width="0" hidden="1" customWidth="1"/>
    <col min="10" max="10" width="9.140625" customWidth="1"/>
    <col min="11" max="11" width="9" customWidth="1"/>
    <col min="12" max="12" width="14.7109375" customWidth="1"/>
    <col min="13" max="13" width="11.85546875" customWidth="1"/>
    <col min="14" max="14" width="15.5703125" customWidth="1"/>
    <col min="15" max="15" width="11.5703125" customWidth="1"/>
    <col min="16" max="16" width="10.5703125" customWidth="1"/>
    <col min="17" max="17" width="9.42578125" customWidth="1"/>
    <col min="18" max="18" width="9.28515625" customWidth="1"/>
    <col min="19" max="19" width="10.85546875" customWidth="1"/>
    <col min="20" max="24" width="9.140625" customWidth="1"/>
    <col min="25" max="25" width="14.7109375" customWidth="1"/>
    <col min="26" max="27" width="9.140625" customWidth="1"/>
  </cols>
  <sheetData>
    <row r="1" spans="1:28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>
      <c r="A2" s="375" t="s">
        <v>718</v>
      </c>
      <c r="B2" s="375" t="s">
        <v>926</v>
      </c>
      <c r="C2" s="375" t="s">
        <v>927</v>
      </c>
      <c r="D2" s="375" t="s">
        <v>928</v>
      </c>
      <c r="E2" s="375"/>
      <c r="F2" s="375"/>
      <c r="G2" s="375"/>
      <c r="H2" s="375"/>
      <c r="I2" s="375" t="s">
        <v>929</v>
      </c>
      <c r="J2" s="375" t="s">
        <v>930</v>
      </c>
      <c r="K2" s="230" t="s">
        <v>282</v>
      </c>
      <c r="L2" s="230" t="s">
        <v>330</v>
      </c>
      <c r="M2" s="278" t="s">
        <v>351</v>
      </c>
      <c r="N2" s="278" t="s">
        <v>470</v>
      </c>
      <c r="O2" s="278" t="s">
        <v>378</v>
      </c>
      <c r="P2" s="278" t="s">
        <v>379</v>
      </c>
      <c r="Q2" s="276" t="s">
        <v>478</v>
      </c>
      <c r="R2" s="276" t="s">
        <v>479</v>
      </c>
      <c r="S2" s="276" t="s">
        <v>482</v>
      </c>
      <c r="T2" s="276" t="s">
        <v>485</v>
      </c>
      <c r="U2" s="276" t="s">
        <v>489</v>
      </c>
      <c r="V2" s="276" t="s">
        <v>493</v>
      </c>
      <c r="W2" s="276" t="s">
        <v>496</v>
      </c>
      <c r="X2" s="276" t="s">
        <v>497</v>
      </c>
      <c r="Y2" s="276" t="s">
        <v>501</v>
      </c>
      <c r="Z2" s="276" t="s">
        <v>505</v>
      </c>
      <c r="AA2" s="276" t="s">
        <v>508</v>
      </c>
      <c r="AB2" s="276" t="s">
        <v>510</v>
      </c>
    </row>
    <row r="3" spans="1:28" ht="21">
      <c r="A3" s="375"/>
      <c r="B3" s="375"/>
      <c r="C3" s="375"/>
      <c r="D3" s="230" t="s">
        <v>931</v>
      </c>
      <c r="E3" s="230" t="s">
        <v>932</v>
      </c>
      <c r="F3" s="230" t="s">
        <v>933</v>
      </c>
      <c r="G3" s="230" t="s">
        <v>934</v>
      </c>
      <c r="H3" s="230" t="s">
        <v>935</v>
      </c>
      <c r="I3" s="375"/>
      <c r="J3" s="375"/>
      <c r="K3" s="230" t="s">
        <v>352</v>
      </c>
      <c r="L3" s="87" t="s">
        <v>454</v>
      </c>
      <c r="M3" s="87" t="s">
        <v>458</v>
      </c>
      <c r="N3" s="87" t="s">
        <v>364</v>
      </c>
      <c r="O3" s="87" t="s">
        <v>366</v>
      </c>
      <c r="P3" s="87" t="s">
        <v>370</v>
      </c>
      <c r="Q3" s="276" t="s">
        <v>768</v>
      </c>
      <c r="R3" s="276" t="s">
        <v>770</v>
      </c>
      <c r="S3" s="276" t="s">
        <v>772</v>
      </c>
      <c r="T3" s="276" t="s">
        <v>774</v>
      </c>
      <c r="U3" s="276" t="s">
        <v>776</v>
      </c>
      <c r="V3" s="276" t="s">
        <v>778</v>
      </c>
      <c r="W3" s="276" t="s">
        <v>780</v>
      </c>
      <c r="X3" s="276" t="s">
        <v>782</v>
      </c>
      <c r="Y3" s="275" t="s">
        <v>907</v>
      </c>
      <c r="Z3" s="276" t="s">
        <v>786</v>
      </c>
      <c r="AA3" s="276" t="s">
        <v>788</v>
      </c>
      <c r="AB3" s="276" t="s">
        <v>790</v>
      </c>
    </row>
    <row r="4" spans="1:28">
      <c r="A4" s="227" t="s">
        <v>85</v>
      </c>
      <c r="B4" s="226" t="s">
        <v>0</v>
      </c>
      <c r="C4" s="376" t="s">
        <v>0</v>
      </c>
      <c r="D4" s="229" t="s">
        <v>134</v>
      </c>
      <c r="E4" s="229" t="s">
        <v>135</v>
      </c>
      <c r="F4" s="229" t="s">
        <v>136</v>
      </c>
      <c r="G4" s="229" t="s">
        <v>137</v>
      </c>
      <c r="H4" s="229" t="s">
        <v>1287</v>
      </c>
      <c r="I4" s="229" t="s">
        <v>138</v>
      </c>
      <c r="J4" s="228" t="s">
        <v>0</v>
      </c>
      <c r="K4" s="232">
        <v>6.4</v>
      </c>
      <c r="L4" s="232">
        <v>6.01</v>
      </c>
      <c r="M4" s="232">
        <v>5.26</v>
      </c>
      <c r="N4" s="232">
        <v>6.3</v>
      </c>
      <c r="O4" s="232">
        <v>5.89</v>
      </c>
      <c r="P4" s="232">
        <v>6</v>
      </c>
      <c r="Q4" s="232">
        <v>6.25</v>
      </c>
      <c r="R4" s="232">
        <v>6.34</v>
      </c>
      <c r="S4" s="232">
        <v>6.35</v>
      </c>
      <c r="T4" s="232">
        <v>6.24</v>
      </c>
      <c r="U4" s="232">
        <v>6.63</v>
      </c>
      <c r="V4" s="232">
        <v>5.76</v>
      </c>
      <c r="W4" s="232">
        <v>6.15</v>
      </c>
      <c r="X4" s="232">
        <v>6.08</v>
      </c>
      <c r="Y4" s="232">
        <v>6.05</v>
      </c>
      <c r="Z4" s="232">
        <v>6.63</v>
      </c>
      <c r="AA4" s="232">
        <v>6.72</v>
      </c>
      <c r="AB4" s="232">
        <v>6.71</v>
      </c>
    </row>
    <row r="5" spans="1:28">
      <c r="A5" s="227" t="s">
        <v>86</v>
      </c>
      <c r="B5" s="226"/>
      <c r="C5" s="376"/>
      <c r="D5" s="88"/>
      <c r="E5" s="88"/>
      <c r="F5" s="88"/>
      <c r="G5" s="88"/>
      <c r="H5" s="88"/>
      <c r="I5" s="88">
        <v>3</v>
      </c>
      <c r="J5" s="228" t="s">
        <v>92</v>
      </c>
      <c r="K5" s="232">
        <v>1.33</v>
      </c>
      <c r="L5" s="232"/>
      <c r="M5" s="232">
        <v>1.66</v>
      </c>
      <c r="N5" s="232">
        <v>1.59</v>
      </c>
      <c r="O5" s="85"/>
      <c r="P5" s="85">
        <v>1.69</v>
      </c>
      <c r="Q5" s="85">
        <v>1.9</v>
      </c>
      <c r="R5" s="85">
        <v>1.76</v>
      </c>
      <c r="S5" s="85">
        <v>1.69</v>
      </c>
      <c r="T5" s="85"/>
      <c r="U5" s="85">
        <v>1.69</v>
      </c>
      <c r="V5" s="85">
        <v>1.53</v>
      </c>
      <c r="W5" s="85">
        <v>1.65</v>
      </c>
      <c r="X5" s="85">
        <v>1.32</v>
      </c>
      <c r="Y5" s="85">
        <v>1.8</v>
      </c>
      <c r="Z5" s="85">
        <v>1.71</v>
      </c>
      <c r="AA5" s="85">
        <v>1.75</v>
      </c>
      <c r="AB5" s="85">
        <v>1.93</v>
      </c>
    </row>
    <row r="6" spans="1:28">
      <c r="A6" s="227" t="s">
        <v>25</v>
      </c>
      <c r="B6" s="226"/>
      <c r="C6" s="376"/>
      <c r="D6" s="88"/>
      <c r="E6" s="88"/>
      <c r="F6" s="88"/>
      <c r="G6" s="88"/>
      <c r="H6" s="88"/>
      <c r="I6" s="88">
        <v>3</v>
      </c>
      <c r="J6" s="228" t="s">
        <v>33</v>
      </c>
      <c r="K6" s="199">
        <v>29.4</v>
      </c>
      <c r="L6" s="85"/>
      <c r="M6" s="199">
        <v>31.2</v>
      </c>
      <c r="N6" s="199">
        <v>30.2</v>
      </c>
      <c r="O6" s="85"/>
      <c r="P6" s="85">
        <v>38</v>
      </c>
      <c r="Q6" s="85">
        <v>31.9</v>
      </c>
      <c r="R6" s="85">
        <v>33.5</v>
      </c>
      <c r="S6" s="85">
        <v>27.8</v>
      </c>
      <c r="T6" s="85"/>
      <c r="U6" s="85">
        <v>37.6</v>
      </c>
      <c r="V6" s="85">
        <v>32.700000000000003</v>
      </c>
      <c r="W6" s="85">
        <v>35.799999999999997</v>
      </c>
      <c r="X6" s="85">
        <v>27</v>
      </c>
      <c r="Y6" s="85">
        <v>35.700000000000003</v>
      </c>
      <c r="Z6" s="85">
        <v>37.299999999999997</v>
      </c>
      <c r="AA6" s="85">
        <v>30.8</v>
      </c>
      <c r="AB6" s="85">
        <v>29.7</v>
      </c>
    </row>
    <row r="7" spans="1:28">
      <c r="A7" s="227" t="s">
        <v>87</v>
      </c>
      <c r="B7" s="226"/>
      <c r="C7" s="376"/>
      <c r="D7" s="88"/>
      <c r="E7" s="88"/>
      <c r="F7" s="88"/>
      <c r="G7" s="88"/>
      <c r="H7" s="88"/>
      <c r="I7" s="88">
        <v>3</v>
      </c>
      <c r="J7" s="228" t="s">
        <v>33</v>
      </c>
      <c r="K7" s="232">
        <v>7.47</v>
      </c>
      <c r="L7" s="85"/>
      <c r="M7" s="232">
        <v>13.2</v>
      </c>
      <c r="N7" s="232">
        <v>5.79</v>
      </c>
      <c r="O7" s="85"/>
      <c r="P7" s="85">
        <v>13.1</v>
      </c>
      <c r="Q7" s="85">
        <v>11.6</v>
      </c>
      <c r="R7" s="85">
        <v>3.23</v>
      </c>
      <c r="S7" s="85">
        <v>4.2699999999999996</v>
      </c>
      <c r="T7" s="85"/>
      <c r="U7" s="85">
        <v>7.78</v>
      </c>
      <c r="V7" s="85">
        <v>14.6</v>
      </c>
      <c r="W7" s="85">
        <v>5.59</v>
      </c>
      <c r="X7" s="85">
        <v>3.44</v>
      </c>
      <c r="Y7" s="85">
        <v>3.26</v>
      </c>
      <c r="Z7" s="85">
        <v>4.6100000000000003</v>
      </c>
      <c r="AA7" s="85">
        <v>6.48</v>
      </c>
      <c r="AB7" s="85">
        <v>5.53</v>
      </c>
    </row>
    <row r="8" spans="1:28">
      <c r="A8" s="227" t="s">
        <v>88</v>
      </c>
      <c r="B8" s="226"/>
      <c r="C8" s="376"/>
      <c r="D8" s="88"/>
      <c r="E8" s="88"/>
      <c r="F8" s="88"/>
      <c r="G8" s="88"/>
      <c r="H8" s="88"/>
      <c r="I8" s="88">
        <v>3</v>
      </c>
      <c r="J8" s="228" t="s">
        <v>33</v>
      </c>
      <c r="K8" s="232">
        <v>6.63</v>
      </c>
      <c r="L8" s="85"/>
      <c r="M8" s="232">
        <v>7.17</v>
      </c>
      <c r="N8" s="232">
        <v>11.03</v>
      </c>
      <c r="O8" s="85"/>
      <c r="P8" s="85">
        <v>6.2</v>
      </c>
      <c r="Q8" s="85">
        <v>10.68</v>
      </c>
      <c r="R8" s="85">
        <v>9.9600000000000009</v>
      </c>
      <c r="S8" s="85">
        <v>6.75</v>
      </c>
      <c r="T8" s="85"/>
      <c r="U8" s="85">
        <v>12.15</v>
      </c>
      <c r="V8" s="85">
        <v>11.91</v>
      </c>
      <c r="W8" s="85">
        <v>8.1</v>
      </c>
      <c r="X8" s="85">
        <v>8.92</v>
      </c>
      <c r="Y8" s="85">
        <v>9.83</v>
      </c>
      <c r="Z8" s="85">
        <v>12.9</v>
      </c>
      <c r="AA8" s="85">
        <v>9.76</v>
      </c>
      <c r="AB8" s="85">
        <v>9.3800000000000008</v>
      </c>
    </row>
    <row r="9" spans="1:28">
      <c r="A9" s="227" t="s">
        <v>89</v>
      </c>
      <c r="B9" s="226" t="s">
        <v>139</v>
      </c>
      <c r="C9" s="376"/>
      <c r="D9" s="229" t="s">
        <v>140</v>
      </c>
      <c r="E9" s="229" t="s">
        <v>141</v>
      </c>
      <c r="F9" s="229" t="s">
        <v>142</v>
      </c>
      <c r="G9" s="229" t="s">
        <v>143</v>
      </c>
      <c r="H9" s="229" t="s">
        <v>144</v>
      </c>
      <c r="I9" s="229">
        <v>2</v>
      </c>
      <c r="J9" s="228" t="s">
        <v>33</v>
      </c>
      <c r="K9" s="233">
        <v>0.74</v>
      </c>
      <c r="L9" s="233">
        <v>0.74</v>
      </c>
      <c r="M9" s="233">
        <v>0.74</v>
      </c>
      <c r="N9" s="233">
        <v>0.74</v>
      </c>
      <c r="O9" s="233">
        <v>0.83</v>
      </c>
      <c r="P9" s="233">
        <v>0.74</v>
      </c>
      <c r="Q9" s="233">
        <v>0.74</v>
      </c>
      <c r="R9" s="233">
        <v>0.74</v>
      </c>
      <c r="S9" s="233">
        <v>0.74</v>
      </c>
      <c r="T9" s="233">
        <v>0.74</v>
      </c>
      <c r="U9" s="233">
        <v>0.74</v>
      </c>
      <c r="V9" s="233">
        <v>0.74</v>
      </c>
      <c r="W9" s="233">
        <v>0.74</v>
      </c>
      <c r="X9" s="233">
        <v>0.74</v>
      </c>
      <c r="Y9" s="233">
        <v>0.9</v>
      </c>
      <c r="Z9" s="233">
        <v>0.74</v>
      </c>
      <c r="AA9" s="233">
        <v>0.74</v>
      </c>
      <c r="AB9" s="233">
        <v>0.74</v>
      </c>
    </row>
    <row r="10" spans="1:28">
      <c r="A10" s="227" t="s">
        <v>90</v>
      </c>
      <c r="B10" s="226" t="s">
        <v>139</v>
      </c>
      <c r="C10" s="376"/>
      <c r="D10" s="88" t="s">
        <v>145</v>
      </c>
      <c r="E10" s="88" t="s">
        <v>146</v>
      </c>
      <c r="F10" s="88" t="s">
        <v>147</v>
      </c>
      <c r="G10" s="88" t="s">
        <v>148</v>
      </c>
      <c r="H10" s="88" t="s">
        <v>149</v>
      </c>
      <c r="I10" s="88">
        <v>2</v>
      </c>
      <c r="J10" s="228" t="s">
        <v>33</v>
      </c>
      <c r="K10" s="233">
        <v>0.74</v>
      </c>
      <c r="L10" s="233">
        <v>0.74</v>
      </c>
      <c r="M10" s="233">
        <v>0.74</v>
      </c>
      <c r="N10" s="233">
        <v>0.74</v>
      </c>
      <c r="O10" s="233">
        <v>0.74</v>
      </c>
      <c r="P10" s="233">
        <v>0.74</v>
      </c>
      <c r="Q10" s="233">
        <v>0.74</v>
      </c>
      <c r="R10" s="233">
        <v>0.74</v>
      </c>
      <c r="S10" s="233">
        <v>0.74</v>
      </c>
      <c r="T10" s="233">
        <v>0.74</v>
      </c>
      <c r="U10" s="233">
        <v>0.74</v>
      </c>
      <c r="V10" s="233">
        <v>0.74</v>
      </c>
      <c r="W10" s="233">
        <v>0.74</v>
      </c>
      <c r="X10" s="233">
        <v>0.74</v>
      </c>
      <c r="Y10" s="233">
        <v>0.74</v>
      </c>
      <c r="Z10" s="233">
        <v>0.74</v>
      </c>
      <c r="AA10" s="233">
        <v>0.74</v>
      </c>
      <c r="AB10" s="233">
        <v>0.74</v>
      </c>
    </row>
    <row r="11" spans="1:28" ht="22.5">
      <c r="A11" s="227" t="s">
        <v>29</v>
      </c>
      <c r="B11" s="226" t="s">
        <v>150</v>
      </c>
      <c r="C11" s="376"/>
      <c r="D11" s="229" t="s">
        <v>151</v>
      </c>
      <c r="E11" s="229" t="s">
        <v>152</v>
      </c>
      <c r="F11" s="229" t="s">
        <v>153</v>
      </c>
      <c r="G11" s="229" t="s">
        <v>154</v>
      </c>
      <c r="H11" s="229" t="s">
        <v>155</v>
      </c>
      <c r="I11" s="229">
        <v>2</v>
      </c>
      <c r="J11" s="226" t="s">
        <v>936</v>
      </c>
      <c r="K11" s="199">
        <v>1.35</v>
      </c>
      <c r="L11" s="199">
        <v>0.93</v>
      </c>
      <c r="M11" s="199">
        <v>1.25</v>
      </c>
      <c r="N11" s="199">
        <v>1.59</v>
      </c>
      <c r="O11" s="199">
        <v>1.26</v>
      </c>
      <c r="P11" s="199">
        <v>1.3699999999999999</v>
      </c>
      <c r="Q11" s="199">
        <v>1.46</v>
      </c>
      <c r="R11" s="199">
        <f>13.3/10</f>
        <v>1.33</v>
      </c>
      <c r="S11" s="199">
        <v>1.97</v>
      </c>
      <c r="T11" s="199">
        <f>13.3/10</f>
        <v>1.33</v>
      </c>
      <c r="U11" s="199">
        <f>15.5/10</f>
        <v>1.55</v>
      </c>
      <c r="V11" s="199">
        <f>12.8/10</f>
        <v>1.28</v>
      </c>
      <c r="W11" s="199">
        <v>2.17</v>
      </c>
      <c r="X11" s="199">
        <v>1.61</v>
      </c>
      <c r="Y11" s="199">
        <v>1.6300000000000001</v>
      </c>
      <c r="Z11" s="199">
        <v>1.47</v>
      </c>
      <c r="AA11" s="199">
        <v>1.45</v>
      </c>
      <c r="AB11" s="199">
        <f>15.4/10</f>
        <v>1.54</v>
      </c>
    </row>
    <row r="12" spans="1:28" ht="22.5">
      <c r="A12" s="227" t="s">
        <v>31</v>
      </c>
      <c r="B12" s="226" t="s">
        <v>156</v>
      </c>
      <c r="C12" s="376"/>
      <c r="D12" s="229" t="s">
        <v>157</v>
      </c>
      <c r="E12" s="229" t="s">
        <v>158</v>
      </c>
      <c r="F12" s="229" t="s">
        <v>159</v>
      </c>
      <c r="G12" s="229" t="s">
        <v>160</v>
      </c>
      <c r="H12" s="229" t="s">
        <v>161</v>
      </c>
      <c r="I12" s="229">
        <v>2</v>
      </c>
      <c r="J12" s="228" t="s">
        <v>33</v>
      </c>
      <c r="K12" s="199">
        <v>61</v>
      </c>
      <c r="L12" s="199">
        <v>55</v>
      </c>
      <c r="M12" s="199">
        <v>60</v>
      </c>
      <c r="N12" s="199">
        <v>66</v>
      </c>
      <c r="O12" s="199">
        <v>60</v>
      </c>
      <c r="P12" s="199">
        <v>62</v>
      </c>
      <c r="Q12" s="199">
        <v>63</v>
      </c>
      <c r="R12" s="199">
        <v>63</v>
      </c>
      <c r="S12" s="199">
        <v>70</v>
      </c>
      <c r="T12" s="199">
        <v>63</v>
      </c>
      <c r="U12" s="199">
        <v>65</v>
      </c>
      <c r="V12" s="199">
        <v>61</v>
      </c>
      <c r="W12" s="199">
        <v>70</v>
      </c>
      <c r="X12" s="199">
        <v>67</v>
      </c>
      <c r="Y12" s="199">
        <v>68</v>
      </c>
      <c r="Z12" s="199">
        <v>64</v>
      </c>
      <c r="AA12" s="199">
        <v>63</v>
      </c>
      <c r="AB12" s="199">
        <v>67</v>
      </c>
    </row>
    <row r="13" spans="1:28">
      <c r="A13" s="227" t="s">
        <v>32</v>
      </c>
      <c r="B13" s="226" t="s">
        <v>162</v>
      </c>
      <c r="C13" s="376"/>
      <c r="D13" s="229" t="s">
        <v>163</v>
      </c>
      <c r="E13" s="229" t="s">
        <v>164</v>
      </c>
      <c r="F13" s="229" t="s">
        <v>165</v>
      </c>
      <c r="G13" s="229" t="s">
        <v>166</v>
      </c>
      <c r="H13" s="229" t="s">
        <v>167</v>
      </c>
      <c r="I13" s="229">
        <v>2</v>
      </c>
      <c r="J13" s="228" t="s">
        <v>33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199">
        <v>0</v>
      </c>
      <c r="S13" s="199">
        <v>0</v>
      </c>
      <c r="T13" s="199">
        <v>63</v>
      </c>
      <c r="U13" s="199">
        <v>0</v>
      </c>
      <c r="V13" s="199">
        <v>0</v>
      </c>
      <c r="W13" s="199">
        <v>0</v>
      </c>
      <c r="X13" s="199">
        <v>0</v>
      </c>
      <c r="Y13" s="199">
        <v>0</v>
      </c>
      <c r="Z13" s="199">
        <v>0</v>
      </c>
      <c r="AA13" s="199">
        <v>0</v>
      </c>
      <c r="AB13" s="199">
        <v>0</v>
      </c>
    </row>
    <row r="14" spans="1:28">
      <c r="A14" s="227" t="s">
        <v>91</v>
      </c>
      <c r="B14" s="226" t="s">
        <v>150</v>
      </c>
      <c r="C14" s="376"/>
      <c r="D14" s="229" t="s">
        <v>168</v>
      </c>
      <c r="E14" s="229" t="s">
        <v>169</v>
      </c>
      <c r="F14" s="229" t="s">
        <v>170</v>
      </c>
      <c r="G14" s="229" t="s">
        <v>171</v>
      </c>
      <c r="H14" s="229" t="s">
        <v>172</v>
      </c>
      <c r="I14" s="229">
        <v>2</v>
      </c>
      <c r="J14" s="226" t="s">
        <v>936</v>
      </c>
      <c r="K14" s="232">
        <v>0.9</v>
      </c>
      <c r="L14" s="232">
        <v>0.9</v>
      </c>
      <c r="M14" s="232">
        <v>0.9</v>
      </c>
      <c r="N14" s="232">
        <v>0.9</v>
      </c>
      <c r="O14" s="232">
        <v>0.9</v>
      </c>
      <c r="P14" s="232">
        <v>0.9</v>
      </c>
      <c r="Q14" s="232">
        <v>0.9</v>
      </c>
      <c r="R14" s="232">
        <v>0.9</v>
      </c>
      <c r="S14" s="232">
        <v>0.9</v>
      </c>
      <c r="T14" s="232">
        <v>0.9</v>
      </c>
      <c r="U14" s="232">
        <v>0.9</v>
      </c>
      <c r="V14" s="232">
        <v>0.9</v>
      </c>
      <c r="W14" s="232">
        <v>0.9</v>
      </c>
      <c r="X14" s="232">
        <v>0.9</v>
      </c>
      <c r="Y14" s="232">
        <v>0.9</v>
      </c>
      <c r="Z14" s="232">
        <v>0.9</v>
      </c>
      <c r="AA14" s="232">
        <v>0.9</v>
      </c>
      <c r="AB14" s="232">
        <v>0.9</v>
      </c>
    </row>
    <row r="15" spans="1:28" ht="22.5">
      <c r="A15" s="227" t="s">
        <v>30</v>
      </c>
      <c r="B15" s="226" t="s">
        <v>150</v>
      </c>
      <c r="C15" s="376"/>
      <c r="D15" s="229" t="s">
        <v>173</v>
      </c>
      <c r="E15" s="229" t="s">
        <v>174</v>
      </c>
      <c r="F15" s="229" t="s">
        <v>175</v>
      </c>
      <c r="G15" s="229" t="s">
        <v>176</v>
      </c>
      <c r="H15" s="229" t="s">
        <v>177</v>
      </c>
      <c r="I15" s="229">
        <v>2</v>
      </c>
      <c r="J15" s="226" t="s">
        <v>936</v>
      </c>
      <c r="K15" s="199">
        <v>2.2000000000000002</v>
      </c>
      <c r="L15" s="199">
        <v>1.7</v>
      </c>
      <c r="M15" s="199">
        <v>2.1</v>
      </c>
      <c r="N15" s="199">
        <v>2.4</v>
      </c>
      <c r="O15" s="199">
        <v>2.1</v>
      </c>
      <c r="P15" s="199">
        <v>2.2000000000000002</v>
      </c>
      <c r="Q15" s="199">
        <v>2.2999999999999998</v>
      </c>
      <c r="R15" s="199">
        <v>2.1</v>
      </c>
      <c r="S15" s="199">
        <v>2.8</v>
      </c>
      <c r="T15" s="199">
        <v>2.1</v>
      </c>
      <c r="U15" s="199">
        <v>2.4</v>
      </c>
      <c r="V15" s="199">
        <v>2.1</v>
      </c>
      <c r="W15" s="199">
        <v>3.1</v>
      </c>
      <c r="X15" s="199">
        <v>2.4</v>
      </c>
      <c r="Y15" s="199">
        <v>2.4</v>
      </c>
      <c r="Z15" s="199">
        <v>2.2999999999999998</v>
      </c>
      <c r="AA15" s="199">
        <v>2.2999999999999998</v>
      </c>
      <c r="AB15" s="199">
        <v>2.2999999999999998</v>
      </c>
    </row>
    <row r="16" spans="1:28">
      <c r="A16" s="377" t="s">
        <v>60</v>
      </c>
      <c r="B16" s="378" t="s">
        <v>117</v>
      </c>
      <c r="C16" s="89" t="s">
        <v>178</v>
      </c>
      <c r="D16" s="229" t="s">
        <v>179</v>
      </c>
      <c r="E16" s="229" t="s">
        <v>180</v>
      </c>
      <c r="F16" s="229" t="s">
        <v>181</v>
      </c>
      <c r="G16" s="229" t="s">
        <v>182</v>
      </c>
      <c r="H16" s="229" t="s">
        <v>183</v>
      </c>
      <c r="I16" s="229">
        <v>2</v>
      </c>
      <c r="J16" s="378" t="s">
        <v>121</v>
      </c>
      <c r="K16" s="414" t="s">
        <v>1324</v>
      </c>
      <c r="L16" s="414" t="s">
        <v>1327</v>
      </c>
      <c r="M16" s="414" t="s">
        <v>1328</v>
      </c>
      <c r="N16" s="414" t="s">
        <v>1338</v>
      </c>
      <c r="O16" s="414" t="s">
        <v>1333</v>
      </c>
      <c r="P16" s="414" t="s">
        <v>1331</v>
      </c>
      <c r="Q16" s="414" t="s">
        <v>1333</v>
      </c>
      <c r="R16" s="414" t="s">
        <v>1326</v>
      </c>
      <c r="S16" s="414" t="s">
        <v>1343</v>
      </c>
      <c r="T16" s="414" t="s">
        <v>1331</v>
      </c>
      <c r="U16" s="414" t="s">
        <v>1327</v>
      </c>
      <c r="V16" s="414" t="s">
        <v>1333</v>
      </c>
      <c r="W16" s="414" t="s">
        <v>1344</v>
      </c>
      <c r="X16" s="414" t="s">
        <v>1326</v>
      </c>
      <c r="Y16" s="414" t="s">
        <v>1345</v>
      </c>
      <c r="Z16" s="414" t="s">
        <v>1331</v>
      </c>
      <c r="AA16" s="414" t="s">
        <v>1346</v>
      </c>
      <c r="AB16" s="414" t="s">
        <v>1336</v>
      </c>
    </row>
    <row r="17" spans="1:28">
      <c r="A17" s="377"/>
      <c r="B17" s="378"/>
      <c r="C17" s="89" t="s">
        <v>184</v>
      </c>
      <c r="D17" s="229" t="s">
        <v>185</v>
      </c>
      <c r="E17" s="229" t="s">
        <v>186</v>
      </c>
      <c r="F17" s="229" t="s">
        <v>187</v>
      </c>
      <c r="G17" s="229" t="s">
        <v>188</v>
      </c>
      <c r="H17" s="229" t="s">
        <v>189</v>
      </c>
      <c r="I17" s="229">
        <v>2</v>
      </c>
      <c r="J17" s="378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</row>
    <row r="18" spans="1:28">
      <c r="A18" s="377"/>
      <c r="B18" s="378"/>
      <c r="C18" s="89" t="s">
        <v>190</v>
      </c>
      <c r="D18" s="229" t="s">
        <v>191</v>
      </c>
      <c r="E18" s="229" t="s">
        <v>187</v>
      </c>
      <c r="F18" s="229" t="s">
        <v>192</v>
      </c>
      <c r="G18" s="229" t="s">
        <v>193</v>
      </c>
      <c r="H18" s="229" t="s">
        <v>194</v>
      </c>
      <c r="I18" s="229">
        <v>2</v>
      </c>
      <c r="J18" s="378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</row>
    <row r="19" spans="1:28">
      <c r="A19" s="377"/>
      <c r="B19" s="378"/>
      <c r="C19" s="89" t="s">
        <v>195</v>
      </c>
      <c r="D19" s="229" t="s">
        <v>196</v>
      </c>
      <c r="E19" s="229" t="s">
        <v>197</v>
      </c>
      <c r="F19" s="229" t="s">
        <v>198</v>
      </c>
      <c r="G19" s="234" t="s">
        <v>199</v>
      </c>
      <c r="H19" s="229" t="s">
        <v>200</v>
      </c>
      <c r="I19" s="229">
        <v>2</v>
      </c>
      <c r="J19" s="378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</row>
    <row r="20" spans="1:28">
      <c r="A20" s="377"/>
      <c r="B20" s="378"/>
      <c r="C20" s="89" t="s">
        <v>201</v>
      </c>
      <c r="D20" s="229" t="s">
        <v>202</v>
      </c>
      <c r="E20" s="229" t="s">
        <v>203</v>
      </c>
      <c r="F20" s="229" t="s">
        <v>204</v>
      </c>
      <c r="G20" s="229" t="s">
        <v>205</v>
      </c>
      <c r="H20" s="229" t="s">
        <v>206</v>
      </c>
      <c r="I20" s="229">
        <v>2</v>
      </c>
      <c r="J20" s="378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</row>
    <row r="21" spans="1:28">
      <c r="A21" s="377"/>
      <c r="B21" s="378"/>
      <c r="C21" s="89" t="s">
        <v>207</v>
      </c>
      <c r="D21" s="229" t="s">
        <v>163</v>
      </c>
      <c r="E21" s="229" t="s">
        <v>208</v>
      </c>
      <c r="F21" s="229" t="s">
        <v>209</v>
      </c>
      <c r="G21" s="229" t="s">
        <v>210</v>
      </c>
      <c r="H21" s="229" t="s">
        <v>211</v>
      </c>
      <c r="I21" s="229">
        <v>2</v>
      </c>
      <c r="J21" s="378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</row>
    <row r="22" spans="1:28">
      <c r="A22" s="235" t="s">
        <v>26</v>
      </c>
      <c r="B22" s="226" t="s">
        <v>121</v>
      </c>
      <c r="C22" s="376" t="s">
        <v>0</v>
      </c>
      <c r="D22" s="229" t="s">
        <v>163</v>
      </c>
      <c r="E22" s="229" t="s">
        <v>212</v>
      </c>
      <c r="F22" s="229" t="s">
        <v>213</v>
      </c>
      <c r="G22" s="229" t="s">
        <v>214</v>
      </c>
      <c r="H22" s="229" t="s">
        <v>215</v>
      </c>
      <c r="I22" s="229">
        <v>2</v>
      </c>
      <c r="J22" s="228" t="s">
        <v>936</v>
      </c>
      <c r="K22" s="225">
        <v>0.5</v>
      </c>
      <c r="L22" s="225">
        <v>0.3</v>
      </c>
      <c r="M22" s="225">
        <v>0.5</v>
      </c>
      <c r="N22" s="225">
        <v>0.9</v>
      </c>
      <c r="O22" s="225">
        <v>0.6</v>
      </c>
      <c r="P22" s="225">
        <v>0.7</v>
      </c>
      <c r="Q22" s="225">
        <f>39.1*0.6</f>
        <v>23.46</v>
      </c>
      <c r="R22" s="225">
        <f>39.1*0.3</f>
        <v>11.73</v>
      </c>
      <c r="S22" s="225">
        <f>39.1*0.7</f>
        <v>27.37</v>
      </c>
      <c r="T22" s="225">
        <f>39.1*0.3</f>
        <v>11.73</v>
      </c>
      <c r="U22" s="225">
        <f>39.1*0.5</f>
        <v>19.55</v>
      </c>
      <c r="V22" s="225">
        <f>39.1*0.8</f>
        <v>31.28</v>
      </c>
      <c r="W22" s="225">
        <f>39.1*0.7</f>
        <v>27.37</v>
      </c>
      <c r="X22" s="225">
        <f>39.1*1.1</f>
        <v>43.010000000000005</v>
      </c>
      <c r="Y22" s="225">
        <f>39.1*0.3</f>
        <v>11.73</v>
      </c>
      <c r="Z22" s="225">
        <f>39.1*0.7</f>
        <v>27.37</v>
      </c>
      <c r="AA22" s="225">
        <f>39.1*0.5</f>
        <v>19.55</v>
      </c>
      <c r="AB22" s="225">
        <f>39.1*0.4</f>
        <v>15.64</v>
      </c>
    </row>
    <row r="23" spans="1:28" ht="22.5">
      <c r="A23" s="235" t="s">
        <v>27</v>
      </c>
      <c r="B23" s="226" t="s">
        <v>150</v>
      </c>
      <c r="C23" s="376"/>
      <c r="D23" s="229" t="s">
        <v>216</v>
      </c>
      <c r="E23" s="229" t="s">
        <v>217</v>
      </c>
      <c r="F23" s="229" t="s">
        <v>218</v>
      </c>
      <c r="G23" s="229" t="s">
        <v>219</v>
      </c>
      <c r="H23" s="229" t="s">
        <v>220</v>
      </c>
      <c r="I23" s="229">
        <v>2</v>
      </c>
      <c r="J23" s="274" t="s">
        <v>936</v>
      </c>
      <c r="K23" s="236">
        <v>5.9880239520958084E-2</v>
      </c>
      <c r="L23" s="236">
        <v>3.9920159680638723E-2</v>
      </c>
      <c r="M23" s="236">
        <v>5.4890219560878244E-2</v>
      </c>
      <c r="N23" s="236">
        <v>6.9860279441117765E-2</v>
      </c>
      <c r="O23" s="236">
        <v>5.4890219560878244E-2</v>
      </c>
      <c r="P23" s="236">
        <v>5.9880239520958084E-2</v>
      </c>
      <c r="Q23" s="236">
        <v>1.3</v>
      </c>
      <c r="R23" s="236">
        <v>1.2</v>
      </c>
      <c r="S23" s="236">
        <v>1.6</v>
      </c>
      <c r="T23" s="236">
        <v>1.2</v>
      </c>
      <c r="U23" s="236">
        <v>1.3</v>
      </c>
      <c r="V23" s="236">
        <v>1.1000000000000001</v>
      </c>
      <c r="W23" s="236">
        <v>1.8</v>
      </c>
      <c r="X23" s="236">
        <v>1.4</v>
      </c>
      <c r="Y23" s="236">
        <v>1.4</v>
      </c>
      <c r="Z23" s="236">
        <v>1.3</v>
      </c>
      <c r="AA23" s="236">
        <v>1.3</v>
      </c>
      <c r="AB23" s="236">
        <v>1.4</v>
      </c>
    </row>
    <row r="24" spans="1:28" ht="22.5">
      <c r="A24" s="235" t="s">
        <v>28</v>
      </c>
      <c r="B24" s="226" t="s">
        <v>150</v>
      </c>
      <c r="C24" s="376"/>
      <c r="D24" s="229" t="s">
        <v>221</v>
      </c>
      <c r="E24" s="229" t="s">
        <v>222</v>
      </c>
      <c r="F24" s="229" t="s">
        <v>223</v>
      </c>
      <c r="G24" s="229" t="s">
        <v>224</v>
      </c>
      <c r="H24" s="229" t="s">
        <v>225</v>
      </c>
      <c r="I24" s="229">
        <v>2</v>
      </c>
      <c r="J24" s="274" t="s">
        <v>936</v>
      </c>
      <c r="K24" s="200">
        <v>8.2263902599539317E-3</v>
      </c>
      <c r="L24" s="200">
        <v>8.2263902599539317E-3</v>
      </c>
      <c r="M24" s="200">
        <v>8.2263902599539317E-3</v>
      </c>
      <c r="N24" s="200">
        <v>8.2263902599539317E-3</v>
      </c>
      <c r="O24" s="200">
        <v>8.2263902599539317E-3</v>
      </c>
      <c r="P24" s="200">
        <v>8.2263902599539317E-3</v>
      </c>
      <c r="Q24" s="200">
        <v>0.1</v>
      </c>
      <c r="R24" s="200">
        <v>0.1</v>
      </c>
      <c r="S24" s="200">
        <v>0.3</v>
      </c>
      <c r="T24" s="200">
        <v>8.2263902599539317E-3</v>
      </c>
      <c r="U24" s="200">
        <v>1.6452780519907863E-2</v>
      </c>
      <c r="V24" s="200">
        <v>0.1</v>
      </c>
      <c r="W24" s="200">
        <v>0.3</v>
      </c>
      <c r="X24" s="200">
        <v>0.1</v>
      </c>
      <c r="Y24" s="200">
        <v>0.2</v>
      </c>
      <c r="Z24" s="200">
        <v>0.1</v>
      </c>
      <c r="AA24" s="200">
        <v>0.1</v>
      </c>
      <c r="AB24" s="200">
        <v>0.1</v>
      </c>
    </row>
    <row r="25" spans="1:28" ht="15" customHeight="1">
      <c r="A25" s="377" t="s">
        <v>15</v>
      </c>
      <c r="B25" s="378" t="s">
        <v>117</v>
      </c>
      <c r="C25" s="89" t="s">
        <v>178</v>
      </c>
      <c r="D25" s="229" t="s">
        <v>226</v>
      </c>
      <c r="E25" s="229" t="s">
        <v>227</v>
      </c>
      <c r="F25" s="229" t="s">
        <v>228</v>
      </c>
      <c r="G25" s="229" t="s">
        <v>229</v>
      </c>
      <c r="H25" s="229" t="s">
        <v>230</v>
      </c>
      <c r="I25" s="229">
        <v>2</v>
      </c>
      <c r="J25" s="378" t="s">
        <v>121</v>
      </c>
      <c r="K25" s="414" t="s">
        <v>1340</v>
      </c>
      <c r="L25" s="414" t="s">
        <v>1325</v>
      </c>
      <c r="M25" s="414" t="s">
        <v>1326</v>
      </c>
      <c r="N25" s="414" t="s">
        <v>1339</v>
      </c>
      <c r="O25" s="414" t="s">
        <v>1341</v>
      </c>
      <c r="P25" s="414" t="s">
        <v>1342</v>
      </c>
      <c r="Q25" s="414" t="s">
        <v>1342</v>
      </c>
      <c r="R25" s="414" t="s">
        <v>1329</v>
      </c>
      <c r="S25" s="414" t="s">
        <v>1330</v>
      </c>
      <c r="T25" s="414" t="s">
        <v>1331</v>
      </c>
      <c r="U25" s="414" t="s">
        <v>1332</v>
      </c>
      <c r="V25" s="414" t="s">
        <v>1333</v>
      </c>
      <c r="W25" s="414" t="s">
        <v>1334</v>
      </c>
      <c r="X25" s="414" t="s">
        <v>1328</v>
      </c>
      <c r="Y25" s="414" t="s">
        <v>1328</v>
      </c>
      <c r="Z25" s="414" t="s">
        <v>1335</v>
      </c>
      <c r="AA25" s="414" t="s">
        <v>1336</v>
      </c>
      <c r="AB25" s="414" t="s">
        <v>1329</v>
      </c>
    </row>
    <row r="26" spans="1:28">
      <c r="A26" s="377"/>
      <c r="B26" s="378"/>
      <c r="C26" s="89" t="s">
        <v>184</v>
      </c>
      <c r="D26" s="229" t="s">
        <v>231</v>
      </c>
      <c r="E26" s="229" t="s">
        <v>232</v>
      </c>
      <c r="F26" s="229" t="s">
        <v>233</v>
      </c>
      <c r="G26" s="229" t="s">
        <v>234</v>
      </c>
      <c r="H26" s="229" t="s">
        <v>235</v>
      </c>
      <c r="I26" s="229">
        <v>2</v>
      </c>
      <c r="J26" s="378"/>
      <c r="K26" s="414"/>
      <c r="L26" s="414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</row>
    <row r="27" spans="1:28">
      <c r="A27" s="377"/>
      <c r="B27" s="378"/>
      <c r="C27" s="89" t="s">
        <v>190</v>
      </c>
      <c r="D27" s="229" t="s">
        <v>236</v>
      </c>
      <c r="E27" s="229" t="s">
        <v>237</v>
      </c>
      <c r="F27" s="229" t="s">
        <v>238</v>
      </c>
      <c r="G27" s="229" t="s">
        <v>239</v>
      </c>
      <c r="H27" s="229" t="s">
        <v>240</v>
      </c>
      <c r="I27" s="229">
        <v>2</v>
      </c>
      <c r="J27" s="378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</row>
    <row r="28" spans="1:28">
      <c r="A28" s="377"/>
      <c r="B28" s="378"/>
      <c r="C28" s="89" t="s">
        <v>195</v>
      </c>
      <c r="D28" s="229" t="s">
        <v>241</v>
      </c>
      <c r="E28" s="229" t="s">
        <v>242</v>
      </c>
      <c r="F28" s="229" t="s">
        <v>243</v>
      </c>
      <c r="G28" s="229" t="s">
        <v>244</v>
      </c>
      <c r="H28" s="229" t="s">
        <v>245</v>
      </c>
      <c r="I28" s="229">
        <v>2</v>
      </c>
      <c r="J28" s="378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  <c r="V28" s="414"/>
      <c r="W28" s="414"/>
      <c r="X28" s="414"/>
      <c r="Y28" s="414"/>
      <c r="Z28" s="414"/>
      <c r="AA28" s="414"/>
      <c r="AB28" s="414"/>
    </row>
    <row r="29" spans="1:28">
      <c r="A29" s="377"/>
      <c r="B29" s="378"/>
      <c r="C29" s="89" t="s">
        <v>201</v>
      </c>
      <c r="D29" s="229" t="s">
        <v>246</v>
      </c>
      <c r="E29" s="229" t="s">
        <v>247</v>
      </c>
      <c r="F29" s="229" t="s">
        <v>248</v>
      </c>
      <c r="G29" s="229" t="s">
        <v>249</v>
      </c>
      <c r="H29" s="229" t="s">
        <v>250</v>
      </c>
      <c r="I29" s="229">
        <v>2</v>
      </c>
      <c r="J29" s="378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4"/>
      <c r="Y29" s="414"/>
      <c r="Z29" s="414"/>
      <c r="AA29" s="414"/>
      <c r="AB29" s="414"/>
    </row>
    <row r="30" spans="1:28">
      <c r="A30" s="377"/>
      <c r="B30" s="378"/>
      <c r="C30" s="89" t="s">
        <v>207</v>
      </c>
      <c r="D30" s="229" t="s">
        <v>251</v>
      </c>
      <c r="E30" s="229" t="s">
        <v>252</v>
      </c>
      <c r="F30" s="229" t="s">
        <v>253</v>
      </c>
      <c r="G30" s="229" t="s">
        <v>254</v>
      </c>
      <c r="H30" s="229" t="s">
        <v>255</v>
      </c>
      <c r="I30" s="229">
        <v>2</v>
      </c>
      <c r="J30" s="378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</row>
    <row r="31" spans="1:28">
      <c r="A31" s="227" t="s">
        <v>13</v>
      </c>
      <c r="B31" s="226" t="s">
        <v>150</v>
      </c>
      <c r="C31" s="376" t="s">
        <v>0</v>
      </c>
      <c r="D31" s="229" t="s">
        <v>256</v>
      </c>
      <c r="E31" s="229" t="s">
        <v>257</v>
      </c>
      <c r="F31" s="229" t="s">
        <v>258</v>
      </c>
      <c r="G31" s="229" t="s">
        <v>259</v>
      </c>
      <c r="H31" s="229" t="s">
        <v>260</v>
      </c>
      <c r="I31" s="229">
        <v>2</v>
      </c>
      <c r="J31" s="226" t="s">
        <v>936</v>
      </c>
      <c r="K31" s="200">
        <v>1.1111111111111112E-2</v>
      </c>
      <c r="L31" s="200">
        <v>1.1111111111111112E-2</v>
      </c>
      <c r="M31" s="200">
        <v>1.1111111111111112E-2</v>
      </c>
      <c r="N31" s="200">
        <v>1.1111111111111112E-2</v>
      </c>
      <c r="O31" s="200">
        <v>1.1111111111111112E-2</v>
      </c>
      <c r="P31" s="200">
        <v>1.1111111111111112E-2</v>
      </c>
      <c r="Q31" s="200">
        <v>0.1</v>
      </c>
      <c r="R31" s="200">
        <v>1.1111111111111112E-2</v>
      </c>
      <c r="S31" s="200">
        <v>0.1</v>
      </c>
      <c r="T31" s="200">
        <v>1.1111111111111112E-2</v>
      </c>
      <c r="U31" s="200">
        <v>1.1111111111111112E-2</v>
      </c>
      <c r="V31" s="200">
        <v>0.1</v>
      </c>
      <c r="W31" s="200">
        <v>0.1</v>
      </c>
      <c r="X31" s="200">
        <v>0.1</v>
      </c>
      <c r="Y31" s="200">
        <v>0.1</v>
      </c>
      <c r="Z31" s="200">
        <v>0.1</v>
      </c>
      <c r="AA31" s="200">
        <v>0.1</v>
      </c>
      <c r="AB31" s="200">
        <v>0.1</v>
      </c>
    </row>
    <row r="32" spans="1:28">
      <c r="A32" s="235" t="s">
        <v>116</v>
      </c>
      <c r="B32" s="228" t="s">
        <v>117</v>
      </c>
      <c r="C32" s="376"/>
      <c r="D32" s="380" t="s">
        <v>261</v>
      </c>
      <c r="E32" s="380"/>
      <c r="F32" s="229" t="s">
        <v>262</v>
      </c>
      <c r="G32" s="380" t="s">
        <v>263</v>
      </c>
      <c r="H32" s="380"/>
      <c r="I32" s="229">
        <v>4</v>
      </c>
      <c r="J32" s="228" t="s">
        <v>117</v>
      </c>
      <c r="K32" s="200">
        <v>38</v>
      </c>
      <c r="L32" s="200">
        <v>37.299999999999997</v>
      </c>
      <c r="M32" s="200">
        <v>34</v>
      </c>
      <c r="N32" s="200">
        <v>42.1</v>
      </c>
      <c r="O32" s="200">
        <v>38.6</v>
      </c>
      <c r="P32" s="200">
        <v>39.299999999999997</v>
      </c>
      <c r="Q32" s="200">
        <v>38.4</v>
      </c>
      <c r="R32" s="200">
        <v>50.8</v>
      </c>
      <c r="S32" s="200">
        <v>3.9</v>
      </c>
      <c r="T32" s="200">
        <v>37.299999999999997</v>
      </c>
      <c r="U32" s="200">
        <v>45.5</v>
      </c>
      <c r="V32" s="200">
        <v>40.700000000000003</v>
      </c>
      <c r="W32" s="200">
        <v>34.700000000000003</v>
      </c>
      <c r="X32" s="200">
        <v>42.3</v>
      </c>
      <c r="Y32" s="200">
        <v>44.4</v>
      </c>
      <c r="Z32" s="200">
        <v>43.8</v>
      </c>
      <c r="AA32" s="200">
        <v>44.4</v>
      </c>
      <c r="AB32" s="200">
        <v>46.9</v>
      </c>
    </row>
    <row r="33" spans="1:29">
      <c r="A33" s="227" t="s">
        <v>118</v>
      </c>
      <c r="B33" s="226"/>
      <c r="C33" s="376"/>
      <c r="D33" s="229"/>
      <c r="E33" s="229"/>
      <c r="F33" s="229"/>
      <c r="G33" s="229"/>
      <c r="H33" s="229"/>
      <c r="I33" s="229">
        <v>3</v>
      </c>
      <c r="J33" s="228" t="s">
        <v>14</v>
      </c>
      <c r="K33" s="200">
        <v>43.8</v>
      </c>
      <c r="L33" s="84">
        <v>76.2</v>
      </c>
      <c r="M33" s="279">
        <v>48.1</v>
      </c>
      <c r="N33" s="279">
        <v>95.4</v>
      </c>
      <c r="O33" s="279">
        <v>67.900000000000006</v>
      </c>
      <c r="P33" s="279">
        <v>61.3</v>
      </c>
      <c r="Q33" s="279">
        <v>244.8</v>
      </c>
      <c r="R33" s="279">
        <v>45.6</v>
      </c>
      <c r="S33" s="279">
        <v>64.900000000000006</v>
      </c>
      <c r="T33" s="279">
        <v>268</v>
      </c>
      <c r="U33" s="279">
        <v>68.400000000000006</v>
      </c>
      <c r="V33" s="279">
        <v>321.60000000000002</v>
      </c>
      <c r="W33" s="279">
        <v>58.1</v>
      </c>
      <c r="X33" s="279">
        <v>98.4</v>
      </c>
      <c r="Y33" s="279">
        <v>131.4</v>
      </c>
      <c r="Z33" s="279">
        <v>64.400000000000006</v>
      </c>
      <c r="AA33" s="279">
        <v>57.8</v>
      </c>
      <c r="AB33" s="279">
        <v>54.9</v>
      </c>
    </row>
    <row r="34" spans="1:29">
      <c r="A34" s="227" t="s">
        <v>119</v>
      </c>
      <c r="B34" s="226" t="s">
        <v>0</v>
      </c>
      <c r="C34" s="376"/>
      <c r="D34" s="229" t="s">
        <v>264</v>
      </c>
      <c r="E34" s="229" t="s">
        <v>265</v>
      </c>
      <c r="F34" s="229" t="s">
        <v>266</v>
      </c>
      <c r="G34" s="229" t="s">
        <v>267</v>
      </c>
      <c r="H34" s="229" t="s">
        <v>268</v>
      </c>
      <c r="I34" s="229">
        <v>4</v>
      </c>
      <c r="J34" s="228" t="s">
        <v>0</v>
      </c>
      <c r="K34" s="200">
        <v>7.79</v>
      </c>
      <c r="L34" s="200">
        <v>6.74</v>
      </c>
      <c r="M34" s="200">
        <v>7.71</v>
      </c>
      <c r="N34" s="200">
        <v>6.91</v>
      </c>
      <c r="O34" s="200">
        <v>7.86</v>
      </c>
      <c r="P34" s="200">
        <v>7.77</v>
      </c>
      <c r="Q34" s="200">
        <v>8.23</v>
      </c>
      <c r="R34" s="200">
        <v>7.72</v>
      </c>
      <c r="S34" s="200">
        <v>6.84</v>
      </c>
      <c r="T34" s="200">
        <v>8.36</v>
      </c>
      <c r="U34" s="200">
        <v>6.83</v>
      </c>
      <c r="V34" s="200">
        <v>8.3000000000000007</v>
      </c>
      <c r="W34" s="200">
        <v>7.49</v>
      </c>
      <c r="X34" s="200">
        <v>7.3</v>
      </c>
      <c r="Y34" s="200">
        <v>7.3</v>
      </c>
      <c r="Z34" s="200">
        <v>6.54</v>
      </c>
      <c r="AA34" s="200">
        <v>7.17</v>
      </c>
      <c r="AB34" s="200">
        <v>7.29</v>
      </c>
    </row>
    <row r="35" spans="1:29" ht="22.5">
      <c r="A35" s="227" t="s">
        <v>120</v>
      </c>
      <c r="B35" s="226" t="s">
        <v>269</v>
      </c>
      <c r="C35" s="376"/>
      <c r="D35" s="229" t="s">
        <v>270</v>
      </c>
      <c r="E35" s="229" t="s">
        <v>271</v>
      </c>
      <c r="F35" s="229" t="s">
        <v>272</v>
      </c>
      <c r="G35" s="229" t="s">
        <v>273</v>
      </c>
      <c r="H35" s="229" t="s">
        <v>274</v>
      </c>
      <c r="I35" s="229" t="s">
        <v>275</v>
      </c>
      <c r="J35" s="228" t="s">
        <v>121</v>
      </c>
      <c r="K35" s="200">
        <v>13</v>
      </c>
      <c r="L35" s="200">
        <v>7</v>
      </c>
      <c r="M35" s="200">
        <v>9</v>
      </c>
      <c r="N35" s="200">
        <v>34</v>
      </c>
      <c r="O35" s="200">
        <v>12</v>
      </c>
      <c r="P35" s="200">
        <v>10</v>
      </c>
      <c r="Q35" s="200">
        <v>12</v>
      </c>
      <c r="R35" s="200">
        <v>8</v>
      </c>
      <c r="S35" s="200">
        <v>14</v>
      </c>
      <c r="T35" s="200">
        <v>10</v>
      </c>
      <c r="U35" s="200">
        <v>7</v>
      </c>
      <c r="V35" s="200">
        <v>12</v>
      </c>
      <c r="W35" s="200">
        <v>13</v>
      </c>
      <c r="X35" s="200">
        <v>8</v>
      </c>
      <c r="Y35" s="200">
        <v>5</v>
      </c>
      <c r="Z35" s="200">
        <v>10</v>
      </c>
      <c r="AA35" s="200">
        <v>9</v>
      </c>
      <c r="AB35" s="200">
        <v>11</v>
      </c>
    </row>
    <row r="36" spans="1:29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</row>
    <row r="37" spans="1:2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90"/>
    </row>
    <row r="38" spans="1:29">
      <c r="A38" s="379" t="s">
        <v>276</v>
      </c>
      <c r="B38" s="379"/>
      <c r="C38" s="379"/>
      <c r="D38" s="379"/>
      <c r="E38" s="379"/>
      <c r="F38" s="379"/>
      <c r="G38" s="379"/>
      <c r="H38" s="379"/>
      <c r="I38" s="379"/>
      <c r="J38" s="379"/>
      <c r="K38" s="90"/>
      <c r="L38" s="90"/>
      <c r="M38" s="90"/>
      <c r="N38" s="90"/>
      <c r="O38" s="90"/>
      <c r="P38" s="90"/>
      <c r="Q38" s="90"/>
      <c r="R38" s="90"/>
    </row>
    <row r="39" spans="1:29" ht="15.75" thickBot="1">
      <c r="A39" s="379" t="s">
        <v>277</v>
      </c>
      <c r="B39" s="379"/>
      <c r="C39" s="379"/>
      <c r="D39" s="379"/>
      <c r="E39" s="379"/>
      <c r="F39" s="379"/>
      <c r="G39" s="379"/>
      <c r="H39" s="379"/>
      <c r="I39" s="379"/>
      <c r="J39" s="379"/>
      <c r="K39" s="90"/>
      <c r="L39" s="90"/>
      <c r="M39" s="90"/>
      <c r="N39" s="90"/>
      <c r="O39" s="90"/>
      <c r="P39" s="90"/>
      <c r="Q39" s="90"/>
      <c r="R39" s="90"/>
    </row>
    <row r="40" spans="1:29" ht="16.5" thickTop="1">
      <c r="A40" s="381" t="s">
        <v>281</v>
      </c>
      <c r="B40" s="381"/>
      <c r="C40" s="381"/>
      <c r="D40" s="381"/>
      <c r="E40" s="381"/>
      <c r="F40" s="381"/>
      <c r="G40" s="381"/>
      <c r="H40" s="381"/>
      <c r="I40" s="381"/>
      <c r="J40" s="381"/>
      <c r="K40" s="399">
        <v>13</v>
      </c>
      <c r="L40" s="402">
        <v>7</v>
      </c>
      <c r="M40" s="402">
        <v>9</v>
      </c>
      <c r="N40" s="405">
        <v>34</v>
      </c>
      <c r="O40" s="399">
        <v>12</v>
      </c>
      <c r="P40" s="402">
        <v>10</v>
      </c>
      <c r="Q40" s="399">
        <v>12</v>
      </c>
      <c r="R40" s="402">
        <v>8</v>
      </c>
      <c r="S40" s="405">
        <v>14</v>
      </c>
      <c r="T40" s="402">
        <v>10</v>
      </c>
      <c r="U40" s="402">
        <v>7</v>
      </c>
      <c r="V40" s="399">
        <v>12</v>
      </c>
      <c r="W40" s="399">
        <v>13</v>
      </c>
      <c r="X40" s="399">
        <v>14</v>
      </c>
      <c r="Y40" s="399">
        <v>15</v>
      </c>
      <c r="Z40" s="409">
        <v>16</v>
      </c>
      <c r="AA40" s="399">
        <v>17</v>
      </c>
      <c r="AB40" s="412" t="s">
        <v>1323</v>
      </c>
      <c r="AC40" s="411"/>
    </row>
    <row r="41" spans="1:29" ht="15.75">
      <c r="A41" s="379" t="s">
        <v>278</v>
      </c>
      <c r="B41" s="379"/>
      <c r="C41" s="379"/>
      <c r="D41" s="379"/>
      <c r="E41" s="379"/>
      <c r="F41" s="379"/>
      <c r="G41" s="379"/>
      <c r="H41" s="379"/>
      <c r="I41" s="379"/>
      <c r="J41" s="379"/>
      <c r="K41" s="397" t="s">
        <v>1321</v>
      </c>
      <c r="L41" s="401" t="s">
        <v>937</v>
      </c>
      <c r="M41" s="401" t="s">
        <v>937</v>
      </c>
      <c r="N41" s="403" t="s">
        <v>939</v>
      </c>
      <c r="O41" s="397" t="s">
        <v>1321</v>
      </c>
      <c r="P41" s="401" t="s">
        <v>937</v>
      </c>
      <c r="Q41" s="397" t="s">
        <v>1321</v>
      </c>
      <c r="R41" s="401" t="s">
        <v>937</v>
      </c>
      <c r="S41" s="403" t="s">
        <v>939</v>
      </c>
      <c r="T41" s="401" t="s">
        <v>937</v>
      </c>
      <c r="U41" s="401" t="s">
        <v>937</v>
      </c>
      <c r="V41" s="397" t="s">
        <v>1321</v>
      </c>
      <c r="W41" s="397" t="s">
        <v>1321</v>
      </c>
      <c r="X41" s="397" t="s">
        <v>1321</v>
      </c>
      <c r="Y41" s="397" t="s">
        <v>1321</v>
      </c>
      <c r="Z41" s="407" t="s">
        <v>1322</v>
      </c>
      <c r="AA41" s="397" t="s">
        <v>1321</v>
      </c>
      <c r="AB41" s="413"/>
      <c r="AC41" s="411"/>
    </row>
    <row r="42" spans="1:29" ht="16.5" thickBot="1">
      <c r="A42" s="379" t="s">
        <v>279</v>
      </c>
      <c r="B42" s="379"/>
      <c r="C42" s="379"/>
      <c r="D42" s="379"/>
      <c r="E42" s="379"/>
      <c r="F42" s="379"/>
      <c r="G42" s="379"/>
      <c r="H42" s="379"/>
      <c r="I42" s="379"/>
      <c r="J42" s="379"/>
      <c r="K42" s="90"/>
      <c r="L42" s="90"/>
      <c r="M42" s="90"/>
      <c r="N42" s="90"/>
      <c r="O42" s="90"/>
      <c r="P42" s="90"/>
      <c r="Q42" s="90"/>
      <c r="R42" s="90"/>
      <c r="AC42" s="411"/>
    </row>
    <row r="43" spans="1:29" ht="16.5" thickTop="1">
      <c r="A43" s="379" t="s">
        <v>280</v>
      </c>
      <c r="B43" s="379"/>
      <c r="C43" s="379"/>
      <c r="D43" s="379"/>
      <c r="E43" s="379"/>
      <c r="F43" s="379"/>
      <c r="G43" s="379"/>
      <c r="H43" s="379"/>
      <c r="I43" s="379"/>
      <c r="J43" s="379"/>
      <c r="K43" s="409">
        <v>13</v>
      </c>
      <c r="L43" s="417">
        <v>4</v>
      </c>
      <c r="M43" s="399">
        <v>8</v>
      </c>
      <c r="N43" s="417">
        <v>16</v>
      </c>
      <c r="O43" s="417">
        <v>7</v>
      </c>
      <c r="P43" s="417">
        <v>9</v>
      </c>
      <c r="Q43" s="409">
        <v>10</v>
      </c>
      <c r="R43" s="399">
        <v>11</v>
      </c>
      <c r="S43" s="405">
        <v>12</v>
      </c>
      <c r="T43" s="409">
        <v>13</v>
      </c>
      <c r="U43" s="409">
        <v>14</v>
      </c>
      <c r="V43" s="417">
        <v>15</v>
      </c>
      <c r="W43" s="417">
        <v>16</v>
      </c>
      <c r="X43" s="417">
        <v>17</v>
      </c>
      <c r="Y43" s="417">
        <v>18</v>
      </c>
      <c r="Z43" s="417">
        <v>19</v>
      </c>
      <c r="AA43" s="417">
        <v>20</v>
      </c>
      <c r="AB43" s="417">
        <v>21</v>
      </c>
      <c r="AC43" s="411"/>
    </row>
    <row r="44" spans="1:29" ht="15.75">
      <c r="A44" s="381" t="s">
        <v>1288</v>
      </c>
      <c r="B44" s="381"/>
      <c r="C44" s="381"/>
      <c r="D44" s="381"/>
      <c r="E44" s="381"/>
      <c r="F44" s="381"/>
      <c r="G44" s="381"/>
      <c r="H44" s="381"/>
      <c r="I44" s="381"/>
      <c r="J44" s="381"/>
      <c r="K44" s="407" t="s">
        <v>1322</v>
      </c>
      <c r="L44" s="415" t="s">
        <v>937</v>
      </c>
      <c r="M44" s="397" t="s">
        <v>1321</v>
      </c>
      <c r="N44" s="415" t="s">
        <v>1337</v>
      </c>
      <c r="O44" s="415" t="s">
        <v>1321</v>
      </c>
      <c r="P44" s="415" t="s">
        <v>1321</v>
      </c>
      <c r="Q44" s="407" t="s">
        <v>1322</v>
      </c>
      <c r="R44" s="397" t="s">
        <v>1321</v>
      </c>
      <c r="S44" s="403" t="s">
        <v>939</v>
      </c>
      <c r="T44" s="407" t="s">
        <v>1322</v>
      </c>
      <c r="U44" s="407" t="s">
        <v>1322</v>
      </c>
      <c r="V44" s="415" t="s">
        <v>1337</v>
      </c>
      <c r="W44" s="415" t="s">
        <v>1337</v>
      </c>
      <c r="X44" s="415" t="s">
        <v>1337</v>
      </c>
      <c r="Y44" s="415" t="s">
        <v>1337</v>
      </c>
      <c r="Z44" s="415" t="s">
        <v>1337</v>
      </c>
      <c r="AA44" s="415" t="s">
        <v>1337</v>
      </c>
      <c r="AB44" s="415" t="s">
        <v>1337</v>
      </c>
      <c r="AC44" s="411"/>
    </row>
    <row r="45" spans="1:29" ht="15.75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408"/>
      <c r="L45" s="416"/>
      <c r="M45" s="398"/>
      <c r="N45" s="416"/>
      <c r="O45" s="416"/>
      <c r="P45" s="416"/>
      <c r="Q45" s="408"/>
      <c r="R45" s="398"/>
      <c r="S45" s="404"/>
      <c r="T45" s="408"/>
      <c r="U45" s="408"/>
      <c r="V45" s="416"/>
      <c r="W45" s="416"/>
      <c r="X45" s="416"/>
      <c r="Y45" s="416"/>
      <c r="Z45" s="416"/>
      <c r="AA45" s="416"/>
      <c r="AB45" s="416"/>
      <c r="AC45" s="411"/>
    </row>
    <row r="46" spans="1:29">
      <c r="A46" s="381" t="s">
        <v>1289</v>
      </c>
      <c r="B46" s="381"/>
      <c r="C46" s="381"/>
      <c r="D46" s="381"/>
      <c r="E46" s="381"/>
      <c r="F46" s="381"/>
      <c r="G46" s="381"/>
      <c r="H46" s="381"/>
      <c r="I46" s="381"/>
      <c r="J46" s="381"/>
      <c r="K46" s="408"/>
      <c r="L46" s="416"/>
      <c r="M46" s="398"/>
      <c r="N46" s="416"/>
      <c r="O46" s="416"/>
      <c r="P46" s="416"/>
      <c r="Q46" s="408"/>
      <c r="R46" s="398"/>
      <c r="S46" s="404"/>
      <c r="T46" s="408"/>
      <c r="U46" s="408"/>
      <c r="V46" s="416"/>
      <c r="W46" s="416"/>
      <c r="X46" s="416"/>
      <c r="Y46" s="416"/>
      <c r="Z46" s="416"/>
      <c r="AA46" s="416"/>
      <c r="AB46" s="416"/>
    </row>
    <row r="47" spans="1:29" ht="15.75">
      <c r="A47" s="381" t="s">
        <v>1290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408"/>
      <c r="L47" s="416"/>
      <c r="M47" s="398"/>
      <c r="N47" s="416"/>
      <c r="O47" s="416"/>
      <c r="P47" s="416"/>
      <c r="Q47" s="408"/>
      <c r="R47" s="398"/>
      <c r="S47" s="404"/>
      <c r="T47" s="408"/>
      <c r="U47" s="408"/>
      <c r="V47" s="416"/>
      <c r="W47" s="416"/>
      <c r="X47" s="416"/>
      <c r="Y47" s="416"/>
      <c r="Z47" s="416"/>
      <c r="AA47" s="416"/>
      <c r="AB47" s="416"/>
      <c r="AC47" s="411"/>
    </row>
    <row r="48" spans="1:29" ht="16.5" thickBot="1">
      <c r="A48" s="381" t="s">
        <v>1291</v>
      </c>
      <c r="B48" s="382"/>
      <c r="C48" s="382"/>
      <c r="D48" s="382"/>
      <c r="E48" s="382"/>
      <c r="F48" s="382"/>
      <c r="G48" s="382"/>
      <c r="H48" s="382"/>
      <c r="I48" s="382"/>
      <c r="J48" s="382"/>
      <c r="K48" s="410"/>
      <c r="L48" s="418"/>
      <c r="M48" s="400"/>
      <c r="N48" s="418"/>
      <c r="O48" s="418"/>
      <c r="P48" s="418"/>
      <c r="Q48" s="410"/>
      <c r="R48" s="400"/>
      <c r="S48" s="406"/>
      <c r="T48" s="410"/>
      <c r="U48" s="410"/>
      <c r="V48" s="418"/>
      <c r="W48" s="418"/>
      <c r="X48" s="418"/>
      <c r="Y48" s="418"/>
      <c r="Z48" s="418"/>
      <c r="AA48" s="418"/>
      <c r="AB48" s="418"/>
      <c r="AC48" s="411"/>
    </row>
    <row r="49" spans="1:29" ht="16.5" thickTop="1">
      <c r="A49" s="381" t="s">
        <v>1292</v>
      </c>
      <c r="B49" s="382"/>
      <c r="C49" s="382"/>
      <c r="D49" s="382"/>
      <c r="E49" s="382"/>
      <c r="F49" s="382"/>
      <c r="G49" s="382"/>
      <c r="H49" s="382"/>
      <c r="I49" s="382"/>
      <c r="J49" s="382"/>
      <c r="K49" s="90"/>
      <c r="L49" s="90"/>
      <c r="M49" s="90"/>
      <c r="N49" s="90"/>
      <c r="O49" s="90"/>
      <c r="P49" s="90"/>
      <c r="Q49" s="90"/>
      <c r="R49" s="90"/>
      <c r="AC49" s="411"/>
    </row>
    <row r="50" spans="1:29" ht="15.75">
      <c r="A50" s="381" t="s">
        <v>1293</v>
      </c>
      <c r="B50" s="382"/>
      <c r="C50" s="382"/>
      <c r="D50" s="382"/>
      <c r="E50" s="382"/>
      <c r="F50" s="382"/>
      <c r="G50" s="382"/>
      <c r="H50" s="382"/>
      <c r="I50" s="382"/>
      <c r="J50" s="382"/>
      <c r="K50" s="90"/>
      <c r="L50" s="90"/>
      <c r="M50" s="90"/>
      <c r="N50" s="90"/>
      <c r="O50" s="90"/>
      <c r="P50" s="90"/>
      <c r="Q50" s="90"/>
      <c r="R50" s="90"/>
      <c r="AC50" s="411"/>
    </row>
    <row r="51" spans="1:29" ht="15.75">
      <c r="A51" s="381" t="s">
        <v>1294</v>
      </c>
      <c r="B51" s="382"/>
      <c r="C51" s="382"/>
      <c r="D51" s="382"/>
      <c r="E51" s="382"/>
      <c r="F51" s="382"/>
      <c r="G51" s="382"/>
      <c r="H51" s="382"/>
      <c r="I51" s="382"/>
      <c r="J51" s="382"/>
      <c r="K51" s="90"/>
      <c r="L51" s="90"/>
      <c r="M51" s="90"/>
      <c r="N51" s="90"/>
      <c r="O51" s="90"/>
      <c r="P51" s="90"/>
      <c r="Q51" s="90"/>
      <c r="R51" s="90"/>
      <c r="AC51" s="411"/>
    </row>
    <row r="52" spans="1:29" ht="15.7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AC52" s="411"/>
    </row>
    <row r="53" spans="1:29">
      <c r="A53" s="91" t="s">
        <v>937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</row>
    <row r="54" spans="1:29">
      <c r="A54" s="92" t="s">
        <v>132</v>
      </c>
      <c r="B54" s="90"/>
      <c r="C54" s="90"/>
      <c r="D54" s="90"/>
      <c r="E54" s="90"/>
      <c r="F54" s="90"/>
      <c r="G54" s="90"/>
      <c r="H54" s="90"/>
      <c r="I54" s="90"/>
      <c r="J54" s="90"/>
    </row>
    <row r="55" spans="1:29">
      <c r="A55" s="93" t="s">
        <v>133</v>
      </c>
      <c r="B55" s="90"/>
      <c r="C55" s="90"/>
      <c r="D55" s="90"/>
      <c r="E55" s="90"/>
      <c r="F55" s="90"/>
      <c r="G55" s="90"/>
      <c r="H55" s="90"/>
      <c r="I55" s="90"/>
      <c r="J55" s="90"/>
    </row>
    <row r="56" spans="1:29">
      <c r="A56" s="94" t="s">
        <v>938</v>
      </c>
      <c r="B56" s="90"/>
      <c r="C56" s="90"/>
      <c r="D56" s="90"/>
      <c r="E56" s="90"/>
      <c r="F56" s="90"/>
      <c r="G56" s="90"/>
      <c r="H56" s="90"/>
      <c r="I56" s="90"/>
      <c r="J56" s="90"/>
    </row>
    <row r="57" spans="1:29">
      <c r="A57" s="95" t="s">
        <v>939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29">
      <c r="A58" s="277" t="s">
        <v>1320</v>
      </c>
    </row>
  </sheetData>
  <mergeCells count="66">
    <mergeCell ref="A25:A30"/>
    <mergeCell ref="A51:J51"/>
    <mergeCell ref="A44:J44"/>
    <mergeCell ref="A46:J46"/>
    <mergeCell ref="A47:J47"/>
    <mergeCell ref="A48:J48"/>
    <mergeCell ref="A49:J49"/>
    <mergeCell ref="A50:J50"/>
    <mergeCell ref="A38:J38"/>
    <mergeCell ref="A39:J39"/>
    <mergeCell ref="A40:J40"/>
    <mergeCell ref="A41:J41"/>
    <mergeCell ref="A42:J42"/>
    <mergeCell ref="A43:J43"/>
    <mergeCell ref="Y25:Y30"/>
    <mergeCell ref="Z25:Z30"/>
    <mergeCell ref="AA25:AA30"/>
    <mergeCell ref="AB25:AB30"/>
    <mergeCell ref="C31:C35"/>
    <mergeCell ref="D32:E32"/>
    <mergeCell ref="G32:H32"/>
    <mergeCell ref="S25:S30"/>
    <mergeCell ref="T25:T30"/>
    <mergeCell ref="U25:U30"/>
    <mergeCell ref="V25:V30"/>
    <mergeCell ref="W25:W30"/>
    <mergeCell ref="X25:X30"/>
    <mergeCell ref="M25:M30"/>
    <mergeCell ref="N25:N30"/>
    <mergeCell ref="O25:O30"/>
    <mergeCell ref="P25:P30"/>
    <mergeCell ref="Q25:Q30"/>
    <mergeCell ref="R25:R30"/>
    <mergeCell ref="Y16:Y21"/>
    <mergeCell ref="Z16:Z21"/>
    <mergeCell ref="AA16:AA21"/>
    <mergeCell ref="AB16:AB21"/>
    <mergeCell ref="C22:C24"/>
    <mergeCell ref="B25:B30"/>
    <mergeCell ref="J25:J30"/>
    <mergeCell ref="K25:K30"/>
    <mergeCell ref="L25:L30"/>
    <mergeCell ref="S16:S21"/>
    <mergeCell ref="T16:T21"/>
    <mergeCell ref="U16:U21"/>
    <mergeCell ref="V16:V21"/>
    <mergeCell ref="W16:W21"/>
    <mergeCell ref="X16:X21"/>
    <mergeCell ref="M16:M21"/>
    <mergeCell ref="N16:N21"/>
    <mergeCell ref="O16:O21"/>
    <mergeCell ref="P16:P21"/>
    <mergeCell ref="Q16:Q21"/>
    <mergeCell ref="R16:R21"/>
    <mergeCell ref="L16:L21"/>
    <mergeCell ref="A2:A3"/>
    <mergeCell ref="B2:B3"/>
    <mergeCell ref="C2:C3"/>
    <mergeCell ref="D2:H2"/>
    <mergeCell ref="I2:I3"/>
    <mergeCell ref="J2:J3"/>
    <mergeCell ref="C4:C15"/>
    <mergeCell ref="A16:A21"/>
    <mergeCell ref="B16:B21"/>
    <mergeCell ref="J16:J21"/>
    <mergeCell ref="K16:K21"/>
  </mergeCells>
  <conditionalFormatting sqref="K11:AB11">
    <cfRule type="cellIs" dxfId="68" priority="67" operator="between">
      <formula>1.81</formula>
      <formula>3.6</formula>
    </cfRule>
    <cfRule type="cellIs" dxfId="67" priority="68" operator="between">
      <formula>0.61</formula>
      <formula>1.8</formula>
    </cfRule>
    <cfRule type="cellIs" dxfId="66" priority="69" operator="lessThanOrEqual">
      <formula>0.6</formula>
    </cfRule>
  </conditionalFormatting>
  <conditionalFormatting sqref="O11:AB11">
    <cfRule type="cellIs" dxfId="65" priority="66" operator="between">
      <formula>3.61</formula>
      <formula>6</formula>
    </cfRule>
  </conditionalFormatting>
  <conditionalFormatting sqref="K11:AB11">
    <cfRule type="cellIs" dxfId="64" priority="64" operator="greaterThanOrEqual">
      <formula>6</formula>
    </cfRule>
    <cfRule type="cellIs" dxfId="63" priority="65" operator="between">
      <formula>3.61</formula>
      <formula>6</formula>
    </cfRule>
  </conditionalFormatting>
  <conditionalFormatting sqref="K12:AB12">
    <cfRule type="cellIs" dxfId="62" priority="59" operator="greaterThanOrEqual">
      <formula>80</formula>
    </cfRule>
    <cfRule type="cellIs" dxfId="61" priority="60" operator="between">
      <formula>60.1</formula>
      <formula>80</formula>
    </cfRule>
    <cfRule type="cellIs" dxfId="60" priority="61" operator="between">
      <formula>40.1</formula>
      <formula>60</formula>
    </cfRule>
    <cfRule type="cellIs" dxfId="59" priority="62" operator="between">
      <formula>20.1</formula>
      <formula>40</formula>
    </cfRule>
    <cfRule type="cellIs" dxfId="58" priority="63" operator="lessThanOrEqual">
      <formula>20</formula>
    </cfRule>
  </conditionalFormatting>
  <conditionalFormatting sqref="K13:AB13">
    <cfRule type="cellIs" dxfId="57" priority="54" operator="greaterThanOrEqual">
      <formula>75</formula>
    </cfRule>
    <cfRule type="cellIs" dxfId="56" priority="55" operator="between">
      <formula>50.1</formula>
      <formula>75</formula>
    </cfRule>
    <cfRule type="cellIs" dxfId="55" priority="56" operator="between">
      <formula>30.1</formula>
      <formula>50</formula>
    </cfRule>
    <cfRule type="cellIs" dxfId="54" priority="57" operator="between">
      <formula>15.1</formula>
      <formula>30</formula>
    </cfRule>
    <cfRule type="cellIs" dxfId="53" priority="58" operator="lessThanOrEqual">
      <formula>15</formula>
    </cfRule>
  </conditionalFormatting>
  <conditionalFormatting sqref="K14:AB14">
    <cfRule type="cellIs" dxfId="52" priority="49" operator="greaterThanOrEqual">
      <formula>9</formula>
    </cfRule>
    <cfRule type="cellIs" dxfId="51" priority="50" operator="between">
      <formula>5.01</formula>
      <formula>9</formula>
    </cfRule>
    <cfRule type="cellIs" dxfId="50" priority="51" operator="between">
      <formula>2.51</formula>
      <formula>5</formula>
    </cfRule>
    <cfRule type="cellIs" dxfId="49" priority="52" operator="between">
      <formula>1.01</formula>
      <formula>2.5</formula>
    </cfRule>
    <cfRule type="cellIs" dxfId="48" priority="53" operator="lessThanOrEqual">
      <formula>1</formula>
    </cfRule>
  </conditionalFormatting>
  <conditionalFormatting sqref="K15:AB15">
    <cfRule type="cellIs" dxfId="47" priority="44" operator="greaterThanOrEqual">
      <formula>15</formula>
    </cfRule>
    <cfRule type="cellIs" dxfId="46" priority="45" operator="between">
      <formula>8.61</formula>
      <formula>15</formula>
    </cfRule>
    <cfRule type="cellIs" dxfId="45" priority="46" operator="between">
      <formula>4.31</formula>
      <formula>8.6</formula>
    </cfRule>
    <cfRule type="cellIs" dxfId="44" priority="47" operator="between">
      <formula>1.61</formula>
      <formula>4.3</formula>
    </cfRule>
    <cfRule type="cellIs" dxfId="43" priority="48" operator="lessThanOrEqual">
      <formula>1.6</formula>
    </cfRule>
  </conditionalFormatting>
  <conditionalFormatting sqref="K22:AB22">
    <cfRule type="cellIs" dxfId="42" priority="39" operator="greaterThanOrEqual">
      <formula>120</formula>
    </cfRule>
    <cfRule type="cellIs" dxfId="41" priority="40" operator="between">
      <formula>71</formula>
      <formula>120</formula>
    </cfRule>
    <cfRule type="cellIs" dxfId="40" priority="41" operator="between">
      <formula>41</formula>
      <formula>70</formula>
    </cfRule>
    <cfRule type="cellIs" dxfId="39" priority="42" operator="between">
      <formula>15.99</formula>
      <formula>40</formula>
    </cfRule>
    <cfRule type="cellIs" dxfId="38" priority="43" operator="lessThanOrEqual">
      <formula>15.9</formula>
    </cfRule>
  </conditionalFormatting>
  <conditionalFormatting sqref="K31:AB31">
    <cfRule type="cellIs" dxfId="37" priority="34" operator="greaterThanOrEqual">
      <formula>2</formula>
    </cfRule>
    <cfRule type="cellIs" dxfId="36" priority="35" operator="between">
      <formula>1.01</formula>
      <formula>2</formula>
    </cfRule>
    <cfRule type="cellIs" dxfId="35" priority="36" operator="between">
      <formula>0.51</formula>
      <formula>1</formula>
    </cfRule>
    <cfRule type="cellIs" dxfId="34" priority="37" operator="between">
      <formula>0.21</formula>
      <formula>0.5</formula>
    </cfRule>
    <cfRule type="cellIs" dxfId="33" priority="38" operator="lessThanOrEqual">
      <formula>0.2</formula>
    </cfRule>
  </conditionalFormatting>
  <conditionalFormatting sqref="K32:AB32">
    <cfRule type="cellIs" dxfId="32" priority="31" operator="between">
      <formula>0</formula>
      <formula>19</formula>
    </cfRule>
    <cfRule type="cellIs" dxfId="31" priority="32" operator="between">
      <formula>19.1</formula>
      <formula>30</formula>
    </cfRule>
    <cfRule type="cellIs" dxfId="30" priority="33" operator="between">
      <formula>30.1</formula>
      <formula>60</formula>
    </cfRule>
  </conditionalFormatting>
  <conditionalFormatting sqref="K23:AB23">
    <cfRule type="cellIs" dxfId="29" priority="26" operator="greaterThanOrEqual">
      <formula>4</formula>
    </cfRule>
    <cfRule type="cellIs" dxfId="28" priority="27" operator="between">
      <formula>2.41</formula>
      <formula>4</formula>
    </cfRule>
    <cfRule type="cellIs" dxfId="27" priority="28" operator="between">
      <formula>1.21</formula>
      <formula>2.4</formula>
    </cfRule>
    <cfRule type="cellIs" dxfId="26" priority="29" operator="between">
      <formula>0.41</formula>
      <formula>1.2</formula>
    </cfRule>
    <cfRule type="cellIs" dxfId="25" priority="30" operator="lessThanOrEqual">
      <formula>0.4</formula>
    </cfRule>
  </conditionalFormatting>
  <conditionalFormatting sqref="K24:AB24">
    <cfRule type="cellIs" dxfId="24" priority="21" operator="greaterThanOrEqual">
      <formula>1.5</formula>
    </cfRule>
    <cfRule type="cellIs" dxfId="23" priority="22" operator="between">
      <formula>0.91</formula>
      <formula>1.5</formula>
    </cfRule>
    <cfRule type="cellIs" dxfId="22" priority="23" operator="between">
      <formula>0.46</formula>
      <formula>0.9</formula>
    </cfRule>
    <cfRule type="cellIs" dxfId="21" priority="24" operator="between">
      <formula>0.16</formula>
      <formula>0.45</formula>
    </cfRule>
    <cfRule type="cellIs" dxfId="20" priority="25" operator="lessThanOrEqual">
      <formula>0.15</formula>
    </cfRule>
  </conditionalFormatting>
  <conditionalFormatting sqref="K9:AB10">
    <cfRule type="cellIs" dxfId="19" priority="20" operator="lessThanOrEqual">
      <formula>0.7</formula>
    </cfRule>
  </conditionalFormatting>
  <conditionalFormatting sqref="K4:AB4">
    <cfRule type="cellIs" dxfId="18" priority="15" operator="lessThanOrEqual">
      <formula>4.3</formula>
    </cfRule>
    <cfRule type="cellIs" dxfId="17" priority="16" operator="between">
      <formula>4.4</formula>
      <formula>5</formula>
    </cfRule>
    <cfRule type="cellIs" dxfId="16" priority="17" operator="between">
      <formula>5.1</formula>
      <formula>5.5</formula>
    </cfRule>
    <cfRule type="cellIs" dxfId="15" priority="18" operator="between">
      <formula>5.6</formula>
      <formula>6</formula>
    </cfRule>
    <cfRule type="cellIs" dxfId="14" priority="19" operator="between">
      <formula>6</formula>
      <formula>7</formula>
    </cfRule>
  </conditionalFormatting>
  <conditionalFormatting sqref="K34:AB34">
    <cfRule type="cellIs" dxfId="13" priority="10" operator="greaterThanOrEqual">
      <formula>7</formula>
    </cfRule>
    <cfRule type="cellIs" dxfId="12" priority="11" operator="between">
      <formula>6.1</formula>
      <formula>7</formula>
    </cfRule>
    <cfRule type="cellIs" dxfId="11" priority="12" operator="between">
      <formula>5.5</formula>
      <formula>6</formula>
    </cfRule>
    <cfRule type="cellIs" dxfId="10" priority="13" operator="between">
      <formula>4.5</formula>
      <formula>5.4</formula>
    </cfRule>
    <cfRule type="cellIs" dxfId="9" priority="14" operator="lessThanOrEqual">
      <formula>4.5</formula>
    </cfRule>
  </conditionalFormatting>
  <conditionalFormatting sqref="K35:AB35">
    <cfRule type="cellIs" dxfId="8" priority="5" operator="greaterThanOrEqual">
      <formula>45</formula>
    </cfRule>
    <cfRule type="cellIs" dxfId="7" priority="6" operator="between">
      <formula>30.1</formula>
      <formula>45</formula>
    </cfRule>
    <cfRule type="cellIs" dxfId="6" priority="7" operator="between">
      <formula>20.1</formula>
      <formula>30</formula>
    </cfRule>
    <cfRule type="cellIs" dxfId="5" priority="8" operator="between">
      <formula>10.1</formula>
      <formula>20</formula>
    </cfRule>
    <cfRule type="cellIs" dxfId="4" priority="9" operator="lessThanOrEqual">
      <formula>10</formula>
    </cfRule>
  </conditionalFormatting>
  <conditionalFormatting sqref="K9:AB10">
    <cfRule type="cellIs" dxfId="3" priority="1" operator="greaterThanOrEqual">
      <formula>7</formula>
    </cfRule>
    <cfRule type="cellIs" dxfId="2" priority="2" operator="between">
      <formula>4.01</formula>
      <formula>7</formula>
    </cfRule>
    <cfRule type="cellIs" dxfId="1" priority="3" operator="between">
      <formula>2.01</formula>
      <formula>4</formula>
    </cfRule>
    <cfRule type="cellIs" dxfId="0" priority="4" operator="between">
      <formula>0.71</formula>
      <formula>2</formula>
    </cfRule>
  </conditionalFormatting>
  <pageMargins left="0.7" right="0.7" top="0.75" bottom="0.75" header="0.3" footer="0.3"/>
  <pageSetup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M14"/>
  <sheetViews>
    <sheetView workbookViewId="0"/>
  </sheetViews>
  <sheetFormatPr defaultColWidth="8.7109375" defaultRowHeight="12"/>
  <cols>
    <col min="1" max="1" width="8.7109375" style="1"/>
    <col min="2" max="2" width="18.28515625" style="1" customWidth="1"/>
    <col min="3" max="12" width="12.7109375" style="1" customWidth="1"/>
    <col min="13" max="16384" width="8.7109375" style="1"/>
  </cols>
  <sheetData>
    <row r="2" spans="2:13" ht="12.75" thickBot="1"/>
    <row r="3" spans="2:13">
      <c r="B3" s="385" t="s">
        <v>34</v>
      </c>
      <c r="C3" s="387" t="s">
        <v>1</v>
      </c>
      <c r="D3" s="387" t="s">
        <v>2</v>
      </c>
      <c r="E3" s="387" t="s">
        <v>3</v>
      </c>
      <c r="F3" s="387" t="s">
        <v>4</v>
      </c>
      <c r="G3" s="387" t="s">
        <v>5</v>
      </c>
      <c r="H3" s="387" t="s">
        <v>6</v>
      </c>
      <c r="I3" s="387" t="s">
        <v>7</v>
      </c>
      <c r="J3" s="387" t="s">
        <v>8</v>
      </c>
      <c r="K3" s="388" t="s">
        <v>9</v>
      </c>
      <c r="L3" s="390" t="s">
        <v>17</v>
      </c>
    </row>
    <row r="4" spans="2:13" ht="12.75" thickBot="1">
      <c r="B4" s="386"/>
      <c r="C4" s="383"/>
      <c r="D4" s="383"/>
      <c r="E4" s="383"/>
      <c r="F4" s="383"/>
      <c r="G4" s="383"/>
      <c r="H4" s="383"/>
      <c r="I4" s="383"/>
      <c r="J4" s="383"/>
      <c r="K4" s="389"/>
      <c r="L4" s="391"/>
    </row>
    <row r="5" spans="2:13" ht="15" thickBot="1">
      <c r="B5" s="14" t="s">
        <v>18</v>
      </c>
      <c r="C5" s="383" t="s">
        <v>51</v>
      </c>
      <c r="D5" s="383"/>
      <c r="E5" s="383"/>
      <c r="F5" s="383"/>
      <c r="G5" s="383"/>
      <c r="H5" s="383"/>
      <c r="I5" s="383"/>
      <c r="J5" s="383"/>
      <c r="K5" s="383"/>
      <c r="L5" s="384"/>
    </row>
    <row r="6" spans="2:13">
      <c r="B6" s="6" t="s">
        <v>35</v>
      </c>
      <c r="C6" s="23">
        <v>127519.70000000001</v>
      </c>
      <c r="D6" s="23">
        <v>6646.5</v>
      </c>
      <c r="E6" s="23">
        <v>3606.6</v>
      </c>
      <c r="F6" s="23">
        <v>7917.6500000000005</v>
      </c>
      <c r="G6" s="23">
        <v>1041.6000000000001</v>
      </c>
      <c r="H6" s="23">
        <v>1302</v>
      </c>
      <c r="I6" s="23">
        <v>2480.6999999999998</v>
      </c>
      <c r="J6" s="23">
        <v>2043.6</v>
      </c>
      <c r="K6" s="27">
        <v>11009.4</v>
      </c>
      <c r="L6" s="28">
        <v>163567.75000000003</v>
      </c>
      <c r="M6" s="15"/>
    </row>
    <row r="7" spans="2:13">
      <c r="B7" s="6" t="s">
        <v>36</v>
      </c>
      <c r="C7" s="23">
        <v>25527.599999999999</v>
      </c>
      <c r="D7" s="23">
        <v>2576.875</v>
      </c>
      <c r="E7" s="23">
        <v>7539.5000000000009</v>
      </c>
      <c r="F7" s="23">
        <v>22903</v>
      </c>
      <c r="G7" s="23">
        <v>1417.2</v>
      </c>
      <c r="H7" s="23">
        <v>12754.800000000001</v>
      </c>
      <c r="I7" s="23">
        <v>891.80000000000007</v>
      </c>
      <c r="J7" s="23">
        <v>8149.9500000000007</v>
      </c>
      <c r="K7" s="27">
        <v>22653</v>
      </c>
      <c r="L7" s="29">
        <v>104413.72499999999</v>
      </c>
      <c r="M7" s="15"/>
    </row>
    <row r="8" spans="2:13">
      <c r="B8" s="6" t="s">
        <v>16</v>
      </c>
      <c r="C8" s="23">
        <v>7003.2</v>
      </c>
      <c r="D8" s="23">
        <v>1087.75</v>
      </c>
      <c r="E8" s="23">
        <v>718.25000000000011</v>
      </c>
      <c r="F8" s="23">
        <v>786.86666666666667</v>
      </c>
      <c r="G8" s="23">
        <v>166.5</v>
      </c>
      <c r="H8" s="23">
        <v>999</v>
      </c>
      <c r="I8" s="23">
        <v>294.77500000000003</v>
      </c>
      <c r="J8" s="23">
        <v>2407.0500000000002</v>
      </c>
      <c r="K8" s="27">
        <v>938</v>
      </c>
      <c r="L8" s="29">
        <v>14401.391666666666</v>
      </c>
      <c r="M8" s="15"/>
    </row>
    <row r="9" spans="2:13">
      <c r="B9" s="6" t="s">
        <v>10</v>
      </c>
      <c r="C9" s="23">
        <v>13005</v>
      </c>
      <c r="D9" s="23">
        <v>9689.3999999999978</v>
      </c>
      <c r="E9" s="23">
        <v>4965.2</v>
      </c>
      <c r="F9" s="23">
        <v>8001.7874999999985</v>
      </c>
      <c r="G9" s="23">
        <v>11845.000000000002</v>
      </c>
      <c r="H9" s="23">
        <v>2231.6666666666665</v>
      </c>
      <c r="I9" s="23">
        <v>15468.599999999999</v>
      </c>
      <c r="J9" s="23">
        <v>3340.7999999999997</v>
      </c>
      <c r="K9" s="27">
        <v>30178.799999999999</v>
      </c>
      <c r="L9" s="29">
        <v>98726.254166666666</v>
      </c>
      <c r="M9" s="15"/>
    </row>
    <row r="10" spans="2:13">
      <c r="B10" s="6" t="s">
        <v>19</v>
      </c>
      <c r="C10" s="23">
        <v>3092.1000000000004</v>
      </c>
      <c r="D10" s="23">
        <v>1278.2333333333333</v>
      </c>
      <c r="E10" s="23">
        <v>346.8</v>
      </c>
      <c r="F10" s="23">
        <v>1202.28</v>
      </c>
      <c r="G10" s="23">
        <v>373.33333333333331</v>
      </c>
      <c r="H10" s="23">
        <v>350</v>
      </c>
      <c r="I10" s="23">
        <v>756.80000000000007</v>
      </c>
      <c r="J10" s="23">
        <v>2519.1000000000004</v>
      </c>
      <c r="K10" s="27">
        <v>665</v>
      </c>
      <c r="L10" s="29">
        <v>10583.646666666667</v>
      </c>
      <c r="M10" s="15"/>
    </row>
    <row r="11" spans="2:13">
      <c r="B11" s="6" t="s">
        <v>37</v>
      </c>
      <c r="C11" s="23">
        <v>19437</v>
      </c>
      <c r="D11" s="23">
        <v>32747.883333333335</v>
      </c>
      <c r="E11" s="23">
        <v>4469.8</v>
      </c>
      <c r="F11" s="23">
        <v>14121.199999999999</v>
      </c>
      <c r="G11" s="23">
        <v>6620.6</v>
      </c>
      <c r="H11" s="23">
        <v>4433.4375</v>
      </c>
      <c r="I11" s="23">
        <v>1008.8000000000001</v>
      </c>
      <c r="J11" s="23">
        <v>3366.9</v>
      </c>
      <c r="K11" s="27">
        <v>2363.8999999999996</v>
      </c>
      <c r="L11" s="29">
        <v>88569.520833333328</v>
      </c>
      <c r="M11" s="15"/>
    </row>
    <row r="12" spans="2:13" ht="12.75" thickBot="1">
      <c r="B12" s="7" t="s">
        <v>38</v>
      </c>
      <c r="C12" s="30">
        <v>24328.800000000003</v>
      </c>
      <c r="D12" s="30">
        <v>12296.9</v>
      </c>
      <c r="E12" s="30">
        <v>2795</v>
      </c>
      <c r="F12" s="30">
        <v>919.75</v>
      </c>
      <c r="G12" s="30">
        <v>6971.5</v>
      </c>
      <c r="H12" s="30">
        <v>47057.625</v>
      </c>
      <c r="I12" s="30">
        <v>1962.45</v>
      </c>
      <c r="J12" s="30">
        <v>2500.1999999999998</v>
      </c>
      <c r="K12" s="31">
        <v>122.39999999999999</v>
      </c>
      <c r="L12" s="32">
        <v>98954.625</v>
      </c>
      <c r="M12" s="15"/>
    </row>
    <row r="13" spans="2:13" ht="12.75" thickBot="1">
      <c r="B13" s="8" t="s">
        <v>17</v>
      </c>
      <c r="C13" s="33">
        <v>219913.40000000002</v>
      </c>
      <c r="D13" s="33">
        <v>66323.541666666657</v>
      </c>
      <c r="E13" s="33">
        <v>24441.149999999998</v>
      </c>
      <c r="F13" s="33">
        <v>55852.534166666665</v>
      </c>
      <c r="G13" s="33">
        <v>28435.733333333337</v>
      </c>
      <c r="H13" s="33">
        <v>69128.529166666674</v>
      </c>
      <c r="I13" s="33">
        <v>22863.924999999999</v>
      </c>
      <c r="J13" s="33">
        <v>24327.600000000002</v>
      </c>
      <c r="K13" s="34">
        <v>67930.499999999985</v>
      </c>
      <c r="L13" s="35">
        <v>579216.91333333333</v>
      </c>
      <c r="M13" s="15"/>
    </row>
    <row r="14" spans="2:13"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</sheetData>
  <mergeCells count="12">
    <mergeCell ref="C5:L5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12"/>
  <sheetViews>
    <sheetView workbookViewId="0"/>
  </sheetViews>
  <sheetFormatPr defaultRowHeight="15"/>
  <cols>
    <col min="2" max="2" width="18.28515625" bestFit="1" customWidth="1"/>
    <col min="3" max="11" width="14.7109375" customWidth="1"/>
  </cols>
  <sheetData>
    <row r="1" spans="2:11" ht="15.75" thickBot="1"/>
    <row r="2" spans="2:11">
      <c r="B2" s="9" t="s">
        <v>23</v>
      </c>
      <c r="C2" s="387" t="s">
        <v>39</v>
      </c>
      <c r="D2" s="387"/>
      <c r="E2" s="387" t="s">
        <v>20</v>
      </c>
      <c r="F2" s="387"/>
      <c r="G2" s="4" t="s">
        <v>21</v>
      </c>
      <c r="H2" s="387" t="s">
        <v>22</v>
      </c>
      <c r="I2" s="387"/>
      <c r="J2" s="387"/>
      <c r="K2" s="392" t="s">
        <v>17</v>
      </c>
    </row>
    <row r="3" spans="2:11">
      <c r="B3" s="10" t="s">
        <v>34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40</v>
      </c>
      <c r="H3" s="2" t="s">
        <v>7</v>
      </c>
      <c r="I3" s="2" t="s">
        <v>8</v>
      </c>
      <c r="J3" s="2" t="s">
        <v>9</v>
      </c>
      <c r="K3" s="393"/>
    </row>
    <row r="4" spans="2:11" ht="15.75" thickBot="1">
      <c r="B4" s="11" t="s">
        <v>41</v>
      </c>
      <c r="C4" s="394" t="s">
        <v>42</v>
      </c>
      <c r="D4" s="394"/>
      <c r="E4" s="394"/>
      <c r="F4" s="394"/>
      <c r="G4" s="394"/>
      <c r="H4" s="394"/>
      <c r="I4" s="394"/>
      <c r="J4" s="394"/>
      <c r="K4" s="395"/>
    </row>
    <row r="5" spans="2:11">
      <c r="B5" s="12" t="s">
        <v>35</v>
      </c>
      <c r="C5" s="21">
        <v>115927</v>
      </c>
      <c r="D5" s="21">
        <v>22155</v>
      </c>
      <c r="E5" s="21">
        <v>12022</v>
      </c>
      <c r="F5" s="21">
        <v>12181</v>
      </c>
      <c r="G5" s="21">
        <v>10416</v>
      </c>
      <c r="H5" s="21">
        <v>8269</v>
      </c>
      <c r="I5" s="21">
        <v>6812</v>
      </c>
      <c r="J5" s="21">
        <v>36698</v>
      </c>
      <c r="K5" s="22">
        <v>224480</v>
      </c>
    </row>
    <row r="6" spans="2:11">
      <c r="B6" s="5" t="s">
        <v>36</v>
      </c>
      <c r="C6" s="23">
        <v>21273</v>
      </c>
      <c r="D6" s="23">
        <v>5425</v>
      </c>
      <c r="E6" s="23">
        <v>17740</v>
      </c>
      <c r="F6" s="23">
        <v>37140</v>
      </c>
      <c r="G6" s="23">
        <v>9448</v>
      </c>
      <c r="H6" s="23">
        <v>2744</v>
      </c>
      <c r="I6" s="23">
        <v>6037</v>
      </c>
      <c r="J6" s="23">
        <v>22653</v>
      </c>
      <c r="K6" s="24">
        <v>122460</v>
      </c>
    </row>
    <row r="7" spans="2:11">
      <c r="B7" s="5" t="s">
        <v>16</v>
      </c>
      <c r="C7" s="23">
        <v>5836</v>
      </c>
      <c r="D7" s="23">
        <v>2290</v>
      </c>
      <c r="E7" s="23">
        <v>1690</v>
      </c>
      <c r="F7" s="23">
        <v>1276</v>
      </c>
      <c r="G7" s="23">
        <v>1110</v>
      </c>
      <c r="H7" s="23">
        <v>907</v>
      </c>
      <c r="I7" s="23">
        <v>1783</v>
      </c>
      <c r="J7" s="23">
        <v>938</v>
      </c>
      <c r="K7" s="24">
        <v>15830</v>
      </c>
    </row>
    <row r="8" spans="2:11">
      <c r="B8" s="5" t="s">
        <v>10</v>
      </c>
      <c r="C8" s="23">
        <v>45900</v>
      </c>
      <c r="D8" s="23">
        <v>18456</v>
      </c>
      <c r="E8" s="23">
        <v>12413</v>
      </c>
      <c r="F8" s="23">
        <v>10161</v>
      </c>
      <c r="G8" s="23">
        <v>10300</v>
      </c>
      <c r="H8" s="23">
        <v>7366</v>
      </c>
      <c r="I8" s="23">
        <v>12528</v>
      </c>
      <c r="J8" s="23">
        <v>10908</v>
      </c>
      <c r="K8" s="24">
        <v>128032</v>
      </c>
    </row>
    <row r="9" spans="2:11">
      <c r="B9" s="5" t="s">
        <v>19</v>
      </c>
      <c r="C9" s="23">
        <v>5622</v>
      </c>
      <c r="D9" s="23">
        <v>2474</v>
      </c>
      <c r="E9" s="23">
        <v>1734</v>
      </c>
      <c r="F9" s="23">
        <v>1398</v>
      </c>
      <c r="G9" s="23">
        <v>1120</v>
      </c>
      <c r="H9" s="23">
        <v>946</v>
      </c>
      <c r="I9" s="23">
        <v>1866</v>
      </c>
      <c r="J9" s="23">
        <v>950</v>
      </c>
      <c r="K9" s="24">
        <v>16110</v>
      </c>
    </row>
    <row r="10" spans="2:11">
      <c r="B10" s="5" t="s">
        <v>37</v>
      </c>
      <c r="C10" s="23">
        <v>35340</v>
      </c>
      <c r="D10" s="23">
        <v>63383</v>
      </c>
      <c r="E10" s="23">
        <v>22349</v>
      </c>
      <c r="F10" s="23">
        <v>16420</v>
      </c>
      <c r="G10" s="23">
        <v>14187</v>
      </c>
      <c r="H10" s="23">
        <v>1261</v>
      </c>
      <c r="I10" s="23">
        <v>2494</v>
      </c>
      <c r="J10" s="23">
        <v>3377</v>
      </c>
      <c r="K10" s="24">
        <v>158811</v>
      </c>
    </row>
    <row r="11" spans="2:11">
      <c r="B11" s="5" t="s">
        <v>38</v>
      </c>
      <c r="C11" s="23">
        <v>60822</v>
      </c>
      <c r="D11" s="23">
        <v>35134</v>
      </c>
      <c r="E11" s="23">
        <v>13975</v>
      </c>
      <c r="F11" s="23">
        <v>1415</v>
      </c>
      <c r="G11" s="23">
        <v>69715</v>
      </c>
      <c r="H11" s="23">
        <v>4361</v>
      </c>
      <c r="I11" s="23">
        <v>8334</v>
      </c>
      <c r="J11" s="23">
        <v>816</v>
      </c>
      <c r="K11" s="24">
        <v>194572</v>
      </c>
    </row>
    <row r="12" spans="2:11" ht="15.75" thickBot="1">
      <c r="B12" s="13" t="s">
        <v>43</v>
      </c>
      <c r="C12" s="25">
        <v>290720</v>
      </c>
      <c r="D12" s="25">
        <v>149317</v>
      </c>
      <c r="E12" s="25">
        <v>81923</v>
      </c>
      <c r="F12" s="25">
        <v>79991</v>
      </c>
      <c r="G12" s="25">
        <v>116296</v>
      </c>
      <c r="H12" s="25">
        <v>25854</v>
      </c>
      <c r="I12" s="25">
        <v>39854</v>
      </c>
      <c r="J12" s="25">
        <v>76340</v>
      </c>
      <c r="K12" s="26">
        <v>860295</v>
      </c>
    </row>
  </sheetData>
  <mergeCells count="5">
    <mergeCell ref="C2:D2"/>
    <mergeCell ref="E2:F2"/>
    <mergeCell ref="H2:J2"/>
    <mergeCell ref="K2:K3"/>
    <mergeCell ref="C4:K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H8"/>
  <sheetViews>
    <sheetView workbookViewId="0"/>
  </sheetViews>
  <sheetFormatPr defaultRowHeight="15"/>
  <cols>
    <col min="2" max="8" width="17.42578125" style="1" customWidth="1"/>
  </cols>
  <sheetData>
    <row r="1" spans="2:8" ht="15.75" thickBot="1"/>
    <row r="2" spans="2:8" ht="36">
      <c r="B2" s="16" t="s">
        <v>23</v>
      </c>
      <c r="C2" s="17" t="s">
        <v>115</v>
      </c>
      <c r="D2" s="17" t="s">
        <v>44</v>
      </c>
      <c r="E2" s="17" t="s">
        <v>52</v>
      </c>
      <c r="F2" s="17" t="s">
        <v>45</v>
      </c>
      <c r="G2" s="17" t="s">
        <v>53</v>
      </c>
      <c r="H2" s="18" t="s">
        <v>24</v>
      </c>
    </row>
    <row r="3" spans="2:8">
      <c r="B3" s="3" t="s">
        <v>20</v>
      </c>
      <c r="C3" s="20" t="s">
        <v>4</v>
      </c>
      <c r="D3" s="20">
        <v>320</v>
      </c>
      <c r="E3" s="36">
        <v>5800</v>
      </c>
      <c r="F3" s="20">
        <v>0.79</v>
      </c>
      <c r="G3" s="36">
        <v>4582</v>
      </c>
      <c r="H3" s="37" t="s">
        <v>46</v>
      </c>
    </row>
    <row r="4" spans="2:8">
      <c r="B4" s="3" t="s">
        <v>21</v>
      </c>
      <c r="C4" s="20" t="s">
        <v>5</v>
      </c>
      <c r="D4" s="20">
        <v>300</v>
      </c>
      <c r="E4" s="36">
        <v>7500</v>
      </c>
      <c r="F4" s="20">
        <v>2.2999999999999998</v>
      </c>
      <c r="G4" s="36">
        <v>17250</v>
      </c>
      <c r="H4" s="37" t="s">
        <v>46</v>
      </c>
    </row>
    <row r="5" spans="2:8">
      <c r="B5" s="396" t="s">
        <v>22</v>
      </c>
      <c r="C5" s="20" t="s">
        <v>7</v>
      </c>
      <c r="D5" s="20">
        <v>270</v>
      </c>
      <c r="E5" s="36">
        <v>4500</v>
      </c>
      <c r="F5" s="20">
        <v>2.1</v>
      </c>
      <c r="G5" s="36">
        <v>9450</v>
      </c>
      <c r="H5" s="37" t="s">
        <v>47</v>
      </c>
    </row>
    <row r="6" spans="2:8">
      <c r="B6" s="396"/>
      <c r="C6" s="20" t="s">
        <v>9</v>
      </c>
      <c r="D6" s="20">
        <v>570</v>
      </c>
      <c r="E6" s="36">
        <v>13000</v>
      </c>
      <c r="F6" s="20">
        <v>2.77</v>
      </c>
      <c r="G6" s="36">
        <v>36010</v>
      </c>
      <c r="H6" s="37" t="s">
        <v>47</v>
      </c>
    </row>
    <row r="7" spans="2:8">
      <c r="B7" s="3" t="s">
        <v>48</v>
      </c>
      <c r="C7" s="20" t="s">
        <v>49</v>
      </c>
      <c r="D7" s="20" t="s">
        <v>0</v>
      </c>
      <c r="E7" s="20">
        <v>625</v>
      </c>
      <c r="F7" s="20">
        <v>2.5</v>
      </c>
      <c r="G7" s="36">
        <v>1563</v>
      </c>
      <c r="H7" s="37" t="s">
        <v>0</v>
      </c>
    </row>
    <row r="8" spans="2:8" ht="15.75" thickBot="1">
      <c r="B8" s="19" t="s">
        <v>50</v>
      </c>
      <c r="C8" s="38" t="s">
        <v>0</v>
      </c>
      <c r="D8" s="39">
        <v>1460</v>
      </c>
      <c r="E8" s="39">
        <v>31425</v>
      </c>
      <c r="F8" s="38">
        <v>10.46</v>
      </c>
      <c r="G8" s="39">
        <v>68855</v>
      </c>
      <c r="H8" s="40" t="s">
        <v>0</v>
      </c>
    </row>
  </sheetData>
  <mergeCells count="1">
    <mergeCell ref="B5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Amostras</vt:lpstr>
      <vt:lpstr>Sondagens</vt:lpstr>
      <vt:lpstr>Espessura do Rejeito</vt:lpstr>
      <vt:lpstr>Gráficos Espessura</vt:lpstr>
      <vt:lpstr>Espessura para Volume</vt:lpstr>
      <vt:lpstr>Resultados Granulometria</vt:lpstr>
      <vt:lpstr>Gráficos Granulometria</vt:lpstr>
      <vt:lpstr>Resultados de Metais Extracalha</vt:lpstr>
      <vt:lpstr>Resultados de Metais Intracalha</vt:lpstr>
      <vt:lpstr>Fertilidade</vt:lpstr>
      <vt:lpstr>Estimativa de Volume</vt:lpstr>
      <vt:lpstr>Area Unidade de Análse</vt:lpstr>
      <vt:lpstr>Remoção Setorial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Eric/SAO</dc:creator>
  <cp:lastModifiedBy>Sousa, Carolina/SAO</cp:lastModifiedBy>
  <cp:lastPrinted>2017-12-21T15:01:15Z</cp:lastPrinted>
  <dcterms:created xsi:type="dcterms:W3CDTF">2017-07-11T15:03:26Z</dcterms:created>
  <dcterms:modified xsi:type="dcterms:W3CDTF">2018-08-03T17:20:26Z</dcterms:modified>
</cp:coreProperties>
</file>